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E ENTREGA 05 e SMO ENTREGA 01 - FINAL\MEMÓRIA DE CÁLCULO COM VÍNCULO\"/>
    </mc:Choice>
  </mc:AlternateContent>
  <xr:revisionPtr revIDLastSave="0" documentId="13_ncr:1_{31936C8F-669E-4170-B4E9-E642C5B707FE}" xr6:coauthVersionLast="47" xr6:coauthVersionMax="47" xr10:uidLastSave="{00000000-0000-0000-0000-000000000000}"/>
  <bookViews>
    <workbookView xWindow="0" yWindow="0" windowWidth="19200" windowHeight="15600" xr2:uid="{00000000-000D-0000-FFFF-FFFF00000000}"/>
  </bookViews>
  <sheets>
    <sheet name="Orçamento" sheetId="1" r:id="rId1"/>
    <sheet name="12.2" sheetId="2" r:id="rId2"/>
    <sheet name="12.2.1" sheetId="3" r:id="rId3"/>
    <sheet name="12.2.2" sheetId="4" r:id="rId4"/>
    <sheet name="12.2.3" sheetId="5" r:id="rId5"/>
    <sheet name="12.2.4" sheetId="6" r:id="rId6"/>
    <sheet name="12.2.5" sheetId="7" r:id="rId7"/>
    <sheet name="12.2.6" sheetId="8" r:id="rId8"/>
    <sheet name="12.2.7" sheetId="9" r:id="rId9"/>
    <sheet name="12.2.8" sheetId="10" r:id="rId10"/>
    <sheet name="12.2.9" sheetId="11" r:id="rId11"/>
    <sheet name="12.2.10" sheetId="12" r:id="rId12"/>
    <sheet name="12.2.11" sheetId="13" r:id="rId13"/>
    <sheet name="12.2.12" sheetId="14" r:id="rId14"/>
    <sheet name="12.2.13" sheetId="15" r:id="rId15"/>
    <sheet name="12.2.14" sheetId="16" r:id="rId16"/>
    <sheet name="12.2.15" sheetId="17" r:id="rId17"/>
    <sheet name="12.2.16" sheetId="18" r:id="rId18"/>
    <sheet name="12.2.17" sheetId="19" r:id="rId19"/>
    <sheet name="12.2.18" sheetId="20" r:id="rId20"/>
    <sheet name="12.2.19" sheetId="21" r:id="rId21"/>
    <sheet name="12.2.20" sheetId="22" r:id="rId22"/>
    <sheet name="12.2.21" sheetId="23" r:id="rId23"/>
    <sheet name="12.2.22" sheetId="24" r:id="rId24"/>
    <sheet name="12.2.23" sheetId="25" r:id="rId25"/>
    <sheet name="12.2.24" sheetId="26" r:id="rId26"/>
    <sheet name="12.2.25" sheetId="27" r:id="rId27"/>
    <sheet name="12.2.26" sheetId="28" r:id="rId28"/>
    <sheet name="12.2.27" sheetId="29" r:id="rId29"/>
    <sheet name="12.2.1E" sheetId="30" r:id="rId30"/>
    <sheet name="12.2.2E" sheetId="31" r:id="rId31"/>
    <sheet name="12.2.3E" sheetId="32" r:id="rId32"/>
    <sheet name="12.2.4E" sheetId="33" r:id="rId33"/>
    <sheet name="12.2.5E" sheetId="34" r:id="rId34"/>
    <sheet name="12.2.6E" sheetId="35" r:id="rId35"/>
    <sheet name="12.2.7E" sheetId="36" r:id="rId36"/>
    <sheet name="12.2.8E" sheetId="37" r:id="rId37"/>
    <sheet name="12.2.9E" sheetId="38" r:id="rId38"/>
    <sheet name="12.2.10E" sheetId="39" r:id="rId39"/>
    <sheet name="12.2.11E" sheetId="40" r:id="rId40"/>
    <sheet name="12.2.12E" sheetId="41" r:id="rId41"/>
    <sheet name="12.2.13E" sheetId="42" r:id="rId42"/>
    <sheet name="12.2.14E" sheetId="43" r:id="rId43"/>
    <sheet name="12.2.15E" sheetId="44" r:id="rId44"/>
    <sheet name="12.2.16E" sheetId="45" r:id="rId45"/>
    <sheet name="12.2.17E" sheetId="46" r:id="rId46"/>
    <sheet name="12.2.18E" sheetId="47" r:id="rId47"/>
    <sheet name="12.2.19E" sheetId="48" r:id="rId48"/>
    <sheet name="12.2.20E" sheetId="49" r:id="rId49"/>
    <sheet name="12.2.21E" sheetId="50" r:id="rId50"/>
    <sheet name="12.2.22E" sheetId="51" r:id="rId51"/>
    <sheet name="12.2.23E" sheetId="52" r:id="rId52"/>
    <sheet name="12.2.24E" sheetId="53" r:id="rId53"/>
    <sheet name="12.2.25E" sheetId="54" r:id="rId54"/>
    <sheet name="12.2.26E" sheetId="55" r:id="rId55"/>
    <sheet name="12.2.27E" sheetId="56" r:id="rId5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56" l="1"/>
  <c r="C23" i="56"/>
  <c r="E13" i="56"/>
  <c r="C13" i="56"/>
  <c r="E9" i="55"/>
  <c r="C9" i="55"/>
  <c r="E8" i="54"/>
  <c r="C8" i="54"/>
  <c r="E8" i="52"/>
  <c r="C8" i="52"/>
  <c r="E8" i="51"/>
  <c r="C8" i="51"/>
  <c r="E9" i="49"/>
  <c r="C9" i="49"/>
  <c r="E77" i="47"/>
  <c r="C77" i="47"/>
  <c r="E37" i="47"/>
  <c r="C37" i="47"/>
  <c r="E23" i="47"/>
  <c r="C23" i="47"/>
  <c r="E12" i="47"/>
  <c r="C12" i="47"/>
  <c r="E42" i="46"/>
  <c r="C42" i="46"/>
  <c r="E14" i="46"/>
  <c r="C14" i="46"/>
  <c r="E16" i="45"/>
  <c r="C16" i="45"/>
  <c r="E126" i="44"/>
  <c r="C126" i="44"/>
  <c r="E115" i="44"/>
  <c r="C115" i="44"/>
  <c r="E144" i="43"/>
  <c r="C144" i="43"/>
  <c r="E133" i="43"/>
  <c r="C133" i="43"/>
  <c r="E123" i="43"/>
  <c r="C123" i="43"/>
  <c r="E11" i="43"/>
  <c r="C11" i="43"/>
  <c r="E16" i="42"/>
  <c r="C16" i="42"/>
  <c r="E9" i="41"/>
  <c r="C9" i="41"/>
  <c r="E8" i="39"/>
  <c r="C8" i="39"/>
  <c r="E10" i="36"/>
  <c r="C10" i="36"/>
  <c r="E8" i="35"/>
  <c r="C8" i="35"/>
  <c r="E110" i="34"/>
  <c r="C110" i="34"/>
  <c r="E11" i="31"/>
  <c r="C11" i="31"/>
  <c r="E9" i="30"/>
  <c r="C9" i="30"/>
  <c r="E10" i="29"/>
  <c r="C10" i="29"/>
  <c r="E9" i="28"/>
  <c r="C9" i="28"/>
  <c r="E9" i="27"/>
  <c r="C9" i="27"/>
  <c r="E10" i="26"/>
  <c r="C10" i="26"/>
  <c r="E9" i="25"/>
  <c r="C9" i="25"/>
  <c r="E9" i="24"/>
  <c r="C9" i="24"/>
  <c r="E9" i="23"/>
  <c r="C9" i="23"/>
  <c r="E9" i="22"/>
  <c r="C9" i="22"/>
  <c r="E9" i="21"/>
  <c r="C9" i="21"/>
  <c r="E12" i="20"/>
  <c r="C12" i="20"/>
  <c r="E10" i="19"/>
  <c r="C10" i="19"/>
  <c r="E9" i="18"/>
  <c r="C9" i="18"/>
  <c r="E10" i="17"/>
  <c r="C10" i="17"/>
  <c r="E12" i="16"/>
  <c r="C12" i="16"/>
  <c r="E9" i="15"/>
  <c r="C9" i="15"/>
  <c r="E9" i="14"/>
  <c r="C9" i="14"/>
  <c r="E9" i="13"/>
  <c r="C9" i="13"/>
  <c r="E9" i="12"/>
  <c r="C9" i="12"/>
  <c r="E11" i="11"/>
  <c r="C11" i="11"/>
  <c r="E11" i="10"/>
  <c r="C11" i="10"/>
  <c r="E9" i="9"/>
  <c r="C9" i="9"/>
  <c r="E9" i="8"/>
  <c r="C9" i="8"/>
  <c r="E9" i="7"/>
  <c r="C9" i="7"/>
  <c r="E15" i="6"/>
  <c r="C15" i="6"/>
  <c r="E10" i="5"/>
  <c r="C10" i="5"/>
  <c r="E9" i="4"/>
  <c r="C9" i="4"/>
  <c r="E9" i="3"/>
  <c r="C9" i="3"/>
</calcChain>
</file>

<file path=xl/sharedStrings.xml><?xml version="1.0" encoding="utf-8"?>
<sst xmlns="http://schemas.openxmlformats.org/spreadsheetml/2006/main" count="5567" uniqueCount="424">
  <si>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</si>
  <si>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</si>
  <si>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</si>
  <si>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</si>
  <si>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</si>
  <si>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</si>
  <si>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</si>
  <si>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</si>
  <si>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</si>
  <si>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</si>
  <si>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12.2</t>
  </si>
  <si>
    <t>PORTAS/PORTÕES</t>
  </si>
  <si>
    <t>12.2.1</t>
  </si>
  <si>
    <t>14.006.0008-0</t>
  </si>
  <si>
    <t>EMOP</t>
  </si>
  <si>
    <t>PORTA DE MADEIRA,EM COMPENSADO,COM NUCLEO DO TIPO COLMEIA,CO M MEDIDAS APROXIMADAS DE (90X210X3,5)CM,FOLHEADA NAS 2 FACES ,MARCO DE (13X3)CM E ALIZARES DE (5X2)CM,CONFORME ABNT NBR 1 5930,EXCLUSIVE FERRAGENS.FORNECIMENTO E COLOCACAO 3%-DESGASTE DE FERRAMENTAS E EPI</t>
  </si>
  <si>
    <t>un</t>
  </si>
  <si>
    <t>2,00</t>
  </si>
  <si>
    <t>12.2.2</t>
  </si>
  <si>
    <t>110474</t>
  </si>
  <si>
    <t>SBC</t>
  </si>
  <si>
    <t>PORTA COMPLETA MADEIRA 1 FL.1,00x2,10m LISA</t>
  </si>
  <si>
    <t>4,00</t>
  </si>
  <si>
    <t>12.2.3</t>
  </si>
  <si>
    <t>14.003.0226-0</t>
  </si>
  <si>
    <t>PORTA DE ALUMINIO ANODIZADO EM BRONZE OU PRETO,PERFIL SERIE 25,EM VENEZIANA,EXCLUSIVE FECHADURA.FORNECIMENTO E COLOCACAO 59,85%-ANODIZACAO(15%),ACESSORIOS(39%) 18,45%-ANODIZACAO(15%),DESGASTE DE FERRAMENTAS E EPI(3%)</t>
  </si>
  <si>
    <t>m²</t>
  </si>
  <si>
    <t>25,38</t>
  </si>
  <si>
    <t>12.2.4</t>
  </si>
  <si>
    <t>14.003.0211-0</t>
  </si>
  <si>
    <t>PORTA DE ALUMINIO ANODIZADO EM BRONZE OU PRETO,DE CORRER,COM 2 FOLHAS,TENDO 1 CONTRAPINAZIO DIVIDINDO A ESQUADRIA EM 2 V AZIOS PARA VIDRO,EM PERFIS SERIE 25,EXCLUSIVE FECHADURA.FORN ECIMENTO E COLOCACAO 57,55%-ANODIZACAO(15%),ACESSORIOS(37%) 18,45%-ANODIZACAO(15%),DESGASTE DE FERRAMENTAS E EPI(3%)</t>
  </si>
  <si>
    <t>74,95</t>
  </si>
  <si>
    <t>12.2.5</t>
  </si>
  <si>
    <t>14.006.0019-0</t>
  </si>
  <si>
    <t>PORTA DE MADEIRA,EM COMPENSADO,COM NUCLEO DO TIPO COLMEIA,CO M MEDIDAS APROXIMADAS DE (70X210X3,5)CM,FOLHEADA NAS 2 FACES ,CONFORME ABNT NBR 15930,EXCLUSIVE FERRAGENS,MARCO E ALIZARE S.FORNECIMENTO E COLOCACAO 3%-DESGASTE DE FERRAMENTAS E EPI</t>
  </si>
  <si>
    <t>103,00</t>
  </si>
  <si>
    <t>12.2.6</t>
  </si>
  <si>
    <t>14.006.0021-0</t>
  </si>
  <si>
    <t>PORTA DE MADEIRA,EM COMPENSADO,COM NUCLEO DO TIPO COLMEIA,CO M MEDIDAS APROXIMADAS DE (80X210X3,5)CM,FOLHEADA NAS 2 FACES ,CONFORME ABNT NBR 15930,EXCLUSIVE FERRAGENS,MARCO E ALIZARE S.FORNECIMENTO E COLOCACAO 3%-DESGASTE DE FERRAMENTAS E EPI</t>
  </si>
  <si>
    <t>1,00</t>
  </si>
  <si>
    <t>12.2.7</t>
  </si>
  <si>
    <t>COMP_BE_13- O/D</t>
  </si>
  <si>
    <t>Emp</t>
  </si>
  <si>
    <t>PORTA COMPLETA MADEIRA VAI-E-VEM 2 FL.1,20x2,10m LISA COM VISOR</t>
  </si>
  <si>
    <t>3,00</t>
  </si>
  <si>
    <t>12.2.8</t>
  </si>
  <si>
    <t>14.003.0206-0</t>
  </si>
  <si>
    <t>PORTA DE ALUMINIO ANODIZADO EM BRONZE OU PRETO, EM 2 FOLHAS DE ABRIR, TENDO 1 CONTRAPINAZIO  DIVIDINDO A ESQUADRIA EM 2 VAZIOS PARA VIDRO,PERFIS SERIE 25,EXCLUSIVE FECHADURA. FORNE CIMENTO E COLOCACAO 59,85%-ANODIZACAO TONAL.BRONZE OU PRETO(15%),ACESSORIOS(39%) 18,45%-ANODIZACAO EM TONALIDADE BRONZE OU PRETO (15%) E DESG ASTE DE FERRAMENTAS E EPI (3%)</t>
  </si>
  <si>
    <t>17,63</t>
  </si>
  <si>
    <t>12.2.9</t>
  </si>
  <si>
    <t>110923</t>
  </si>
  <si>
    <t>PORTA COMPLETA MADEIRA COM MONTANTES DE ABRIR-PARA VIDRO</t>
  </si>
  <si>
    <t>26,88</t>
  </si>
  <si>
    <t>12.2.10</t>
  </si>
  <si>
    <t>14.002.0064-0</t>
  </si>
  <si>
    <t>PORTA CORTA-FOGO NAO INSERIDA EM ROTA DE FUGA,MEDINDO (60X18 0X5)CM,CLASSE P-90,EM CHAPA DE ACO,TENDO BATENTE DO MESMO MA TERIAL,INCLUSIVE FECHADURA E 3 PARES DE DOBRADICAS COM MOLA. FORNECIMENTO E COLOCACAO 3%-DESGASTE DE FERRAMENTAS E EPI</t>
  </si>
  <si>
    <t>12.2.11</t>
  </si>
  <si>
    <t>150161</t>
  </si>
  <si>
    <t>VIDRO TEMPERADO INCOLOR 8mm PARA BOX COM FERRAGEM DE FIXACAO</t>
  </si>
  <si>
    <t>111,60</t>
  </si>
  <si>
    <t>12.2.12</t>
  </si>
  <si>
    <t>14.007.0160-0</t>
  </si>
  <si>
    <t>FERRAGENS PARA PORTAS (CONJUNTO COMPLETO) DE 1 FOLHA DE VIDR O TEMPERADO DE 10MM,CONSTANDO DE FORNECIMENTO SEM COLOCACAO (ESTA INCLUIDA NO FORNECIMENTO E COLOCACAO DO VIDRO),EXCLUSI VE MOLA HIDRAULICA DE PISO (VIDE ITEM 14.007.0190)</t>
  </si>
  <si>
    <t>12.2.13</t>
  </si>
  <si>
    <t>14.004.0120-0</t>
  </si>
  <si>
    <t>VIDRO TEMPERADO INCOLOR,10MM DE ESPESSURA,PARA PORTAS OU PAI NEIS FIXOS,EXCLUSIVE FERRAGENS.FORNECIMENTO E COLOCACAO</t>
  </si>
  <si>
    <t>142,48</t>
  </si>
  <si>
    <t>12.2.14</t>
  </si>
  <si>
    <t>90806</t>
  </si>
  <si>
    <t>SINAPI</t>
  </si>
  <si>
    <t>BATENTE PARA PORTA DE MADEIRA, FIXAÇÃO COM ARGAMASSA, PADRÃO MÉDIO - FORNECIMENTO E INSTALAÇÃO. AF_12/2019</t>
  </si>
  <si>
    <t>110,00</t>
  </si>
  <si>
    <t>12.2.15</t>
  </si>
  <si>
    <t>14.007.0036-0</t>
  </si>
  <si>
    <t>FERRAGENS P/PORTA DE MADEIRA,DE 1 FOLHA DE ABRIR,ENTRADA DE SERVICO,CONSTANDO DE FORN.S/COLOC.(ESTA INCLUIDA NO FORN.COL OC.DAS ESQUADRIAS),DE:-FECHADURA DE EMBUTIR EM METAL C/ACABA MENTO CROMADO;-MACANETA TIPO BOLA EM METAL C/ACABAMENTO CROM ADO;-ESPELHO EM METAL C/ACABAMENTO CROMADO;-3 DOBRADICAS 3"X 2.1/2" DE FERRO GALVANIZADO,C/PINO E BOLAS DE LATAO</t>
  </si>
  <si>
    <t>12.2.16</t>
  </si>
  <si>
    <t>14.007.0170-0</t>
  </si>
  <si>
    <t>FERRAGENS PARA PORTAS(CONJUNTO COMPLETO) DE 2 FOLHAS DE VIDR O TEMPERADO DE 10MM,CONSTANDO DE FORNECIMENTO SEM COLOCACAO (ESTA INCLUIDA NO FORNECIMENTO E COLOCACAO DO VIDRO),EXCLUSI VE MOLA HIDRAULICA DE PISO(VIDE ITEM 14.007.0190)</t>
  </si>
  <si>
    <t>9,00</t>
  </si>
  <si>
    <t>12.2.17</t>
  </si>
  <si>
    <t>14.007.0270-0</t>
  </si>
  <si>
    <t>FECHADURA BICO DE PAPAGAIO,COM CILINDRO,DISTANCIA DE 40 A 55 MM,EM METAL COM ACABAMENTO CROMADO,PARA PORTAS DE CORRER EM FERRO OU ALUMINIO.FORNECIMENTO</t>
  </si>
  <si>
    <t>26,00</t>
  </si>
  <si>
    <t>12.2.18</t>
  </si>
  <si>
    <t>14.007.0338-0</t>
  </si>
  <si>
    <t>FECHADURA DE CENTRO PARA PORTA DE VIDRO TEMPERADO DE 10MM.FO RNECIMENTO</t>
  </si>
  <si>
    <t>86,00</t>
  </si>
  <si>
    <t>12.2.19</t>
  </si>
  <si>
    <t>11.013.0003-1</t>
  </si>
  <si>
    <t>VERGAS DE CONCRETO ARMADO PARA ALVENARIA,COM APROVEITAMENTO DA MADEIRA POR 10 VEZES 3%-DESGASTE DE FERRAMENTAS E EPI</t>
  </si>
  <si>
    <t>m³</t>
  </si>
  <si>
    <t>2,01</t>
  </si>
  <si>
    <t>12.2.20</t>
  </si>
  <si>
    <t>140561</t>
  </si>
  <si>
    <t>PUXADOR TUBULAR TIPO ALCA DUPLO INOX ESCOVADO 30CM</t>
  </si>
  <si>
    <t>12.2.21</t>
  </si>
  <si>
    <t>100659</t>
  </si>
  <si>
    <t>ALIZAR DE 5X1,5CM PARA PORTA FIXADO COM PREGOS, PADRÃO MÉDIO - FORNECIMENTO E INSTALAÇÃO. AF_12/2019</t>
  </si>
  <si>
    <t>m</t>
  </si>
  <si>
    <t>1096,86</t>
  </si>
  <si>
    <t>12.2.22</t>
  </si>
  <si>
    <t>111085</t>
  </si>
  <si>
    <t>PORTAO FERRO PERFIL TUBULAR 2”” GRADE 1,0x0,80m</t>
  </si>
  <si>
    <t>12.2.23</t>
  </si>
  <si>
    <t>14.007.0326-0</t>
  </si>
  <si>
    <t>CADEADO DE 30MM ADAPTADO PARA USO DE UMA SO CHAVE.FORNECIMEN TO 65%-CONFECCAO DE CHAVE</t>
  </si>
  <si>
    <t>12.2.24</t>
  </si>
  <si>
    <t>13.200.0015-1</t>
  </si>
  <si>
    <t>REVESTIMENTO EM CHAPA LAMINADA COM ACABAMENTO BRILHANTE,DE 0 ,8MM DE ESPESSURA,SOBRE PECAS DE MADEIRA AMPLAS,COMO PORTAS, MESAS,ARMARIOS E PRATELEIRAS FUNDAS 3%-DESGASTE DE FERRAMENTAS E EPI</t>
  </si>
  <si>
    <t>26,04</t>
  </si>
  <si>
    <t>12.2.25</t>
  </si>
  <si>
    <t>COMP_BE_19- O/D</t>
  </si>
  <si>
    <t>PORTA CORTA-FOGO PARA SAIDA DE EMERGENCIA,MEDINDO (100X210X5C M). REF: EMOP (14.002.0055-0)</t>
  </si>
  <si>
    <t>12.2.26</t>
  </si>
  <si>
    <t>COMP_BE_20- O/D</t>
  </si>
  <si>
    <t>PORTA CAMARÃO EM MADEIRA - 4,50X2,10M REF: SBC (110515)</t>
  </si>
  <si>
    <t>12.2.27</t>
  </si>
  <si>
    <t>111616</t>
  </si>
  <si>
    <t>ALCAPAO/TAMPA 0,60x0,60m VISITA CHAPA ACO 3/16””</t>
  </si>
  <si>
    <t>7,00</t>
  </si>
  <si>
    <t>2</t>
  </si>
  <si>
    <t>Resumo do Critério</t>
  </si>
  <si>
    <t>Tipo</t>
  </si>
  <si>
    <t>Elementos</t>
  </si>
  <si>
    <t>Nome do Subcritério</t>
  </si>
  <si>
    <t>Categoria</t>
  </si>
  <si>
    <t>Portas (a)</t>
  </si>
  <si>
    <t/>
  </si>
  <si>
    <t>Adicionar a</t>
  </si>
  <si>
    <t>Seleção</t>
  </si>
  <si>
    <t>a</t>
  </si>
  <si>
    <t>Filtro de Família</t>
  </si>
  <si>
    <t>Família</t>
  </si>
  <si>
    <t>Blocks_Porta para Banheiro Acessível_F03669PT</t>
  </si>
  <si>
    <t>0,90 x 2,10</t>
  </si>
  <si>
    <t>Ou</t>
  </si>
  <si>
    <t>4</t>
  </si>
  <si>
    <t>Portas</t>
  </si>
  <si>
    <t>Blocks_Porta de Abrir Bari_F02309PT</t>
  </si>
  <si>
    <t>1,00x2,10</t>
  </si>
  <si>
    <t>Fórmula</t>
  </si>
  <si>
    <t>Altura*Largura</t>
  </si>
  <si>
    <t>Blocks_Porta Veneziana de Abrir_F03189PT</t>
  </si>
  <si>
    <t>60 x 190</t>
  </si>
  <si>
    <t>60 x 210</t>
  </si>
  <si>
    <t>80 x 210</t>
  </si>
  <si>
    <t>Altura bruta*Largura bruta</t>
  </si>
  <si>
    <t>HRT-ESQ_PORTA_VENEZIANA-1FL</t>
  </si>
  <si>
    <t>80x210cm_87x213cm-1FL-ALU-3,0cmFolha/Maçaneta 01</t>
  </si>
  <si>
    <t>Height netto*Width netto</t>
  </si>
  <si>
    <t>Aluprof_MB-Skyline_E_Alu_Sliding-Door-Fix-Slide-Slide-Fix_ENG_R-00019-P01</t>
  </si>
  <si>
    <t>350x250</t>
  </si>
  <si>
    <t>180X250</t>
  </si>
  <si>
    <t>250X250</t>
  </si>
  <si>
    <t>460x250</t>
  </si>
  <si>
    <t>PORTA VENEZIANA DE CORRER - 2 FOLHAS</t>
  </si>
  <si>
    <t>60 X 75</t>
  </si>
  <si>
    <t>100 X 60</t>
  </si>
  <si>
    <t>1000 X 75</t>
  </si>
  <si>
    <t>103</t>
  </si>
  <si>
    <t>Filtro de Fase</t>
  </si>
  <si>
    <t>Criado em</t>
  </si>
  <si>
    <t>Demolido em</t>
  </si>
  <si>
    <t>------</t>
  </si>
  <si>
    <t>0,70 x 2,10</t>
  </si>
  <si>
    <t>1</t>
  </si>
  <si>
    <t>0,80 x 2,10</t>
  </si>
  <si>
    <t>3</t>
  </si>
  <si>
    <t>Blocks_Porta Vai e Vem - 2 Folhas - Airo PVC_MF0061PT</t>
  </si>
  <si>
    <t>Almond - 1,20 x 2,10</t>
  </si>
  <si>
    <t>Portas (Af)</t>
  </si>
  <si>
    <t>Height Balcony Door*Width Balcony Door</t>
  </si>
  <si>
    <t>Doors_GEALAN_S9000_Double-Vent-Door</t>
  </si>
  <si>
    <t>1,20X2,10m</t>
  </si>
  <si>
    <t>Porta veneziana de abrir 2 folhas</t>
  </si>
  <si>
    <t>Porta metálica 1200 x 2100mm (2 folhas)</t>
  </si>
  <si>
    <t>PORTA DE ABRIR VENEZIANA 2 FLS - 2,65X1,90m</t>
  </si>
  <si>
    <t>2,00X2,10m</t>
  </si>
  <si>
    <t>PORTA DE ABRIR - 2 FOLHAS 21</t>
  </si>
  <si>
    <t>120 x 210</t>
  </si>
  <si>
    <t>200 x 211</t>
  </si>
  <si>
    <t>PCF -1 Folha</t>
  </si>
  <si>
    <t>0.60x1.80m</t>
  </si>
  <si>
    <t>111,6</t>
  </si>
  <si>
    <t>(1+0,8)*2</t>
  </si>
  <si>
    <t>Blocks_Box de Canto com 2 Portas Camarão_F05631PT</t>
  </si>
  <si>
    <t>Único</t>
  </si>
  <si>
    <t>Porta de abrir 01 folha vidro temperado</t>
  </si>
  <si>
    <t>Material</t>
  </si>
  <si>
    <t>Portas (BE-MT-VIDRO JATEADO)</t>
  </si>
  <si>
    <t>BE-MT-VIDRO JATEADO</t>
  </si>
  <si>
    <t>110</t>
  </si>
  <si>
    <t>9</t>
  </si>
  <si>
    <t>26</t>
  </si>
  <si>
    <t>1000 X 70</t>
  </si>
  <si>
    <t>86</t>
  </si>
  <si>
    <t>Equipamento especial</t>
  </si>
  <si>
    <t>Multiplicado por</t>
  </si>
  <si>
    <t>(Largura+0,20)*0,10*0,10</t>
  </si>
  <si>
    <t>Portas (Largura)</t>
  </si>
  <si>
    <t>((Altura*2)+Largura)*2</t>
  </si>
  <si>
    <t>Modelos genéricos (Altura)</t>
  </si>
  <si>
    <t>Altura</t>
  </si>
  <si>
    <t>Tela_portão</t>
  </si>
  <si>
    <t>Tela portão SE</t>
  </si>
  <si>
    <t>PORTA TIPO CAMARÇO - 4 FOLHAS 3</t>
  </si>
  <si>
    <t>420 x 211 - 2</t>
  </si>
  <si>
    <t>PCF - Simples com travamento horizontal</t>
  </si>
  <si>
    <t>porta corta fogo - 1.00 x2.10m</t>
  </si>
  <si>
    <t>7</t>
  </si>
  <si>
    <t>Access-Door-Recessed_Best-Access-Doors_Aluminum-BA-ALR-12</t>
  </si>
  <si>
    <t>Not a Type - Load Type Catalog</t>
  </si>
  <si>
    <t>06-PT_027portiola</t>
  </si>
  <si>
    <t>Projeto</t>
  </si>
  <si>
    <t>Vínculo</t>
  </si>
  <si>
    <t>Elemento</t>
  </si>
  <si>
    <t>Id do Revit</t>
  </si>
  <si>
    <t>Totais:</t>
  </si>
  <si>
    <t>BE-PMSA-DES-ARQ-CAMARA-BA-000-R f atualizado</t>
  </si>
  <si>
    <t>7851403</t>
  </si>
  <si>
    <t>8793910</t>
  </si>
  <si>
    <t>8791395</t>
  </si>
  <si>
    <t>8791447</t>
  </si>
  <si>
    <t>8787094</t>
  </si>
  <si>
    <t>8787122</t>
  </si>
  <si>
    <t>Nenhum Elemento encontrado</t>
  </si>
  <si>
    <t>7597625</t>
  </si>
  <si>
    <t>7597721</t>
  </si>
  <si>
    <t>7580599</t>
  </si>
  <si>
    <t>7585477</t>
  </si>
  <si>
    <t>7585731</t>
  </si>
  <si>
    <t>7585921</t>
  </si>
  <si>
    <t>7586030</t>
  </si>
  <si>
    <t>7586306</t>
  </si>
  <si>
    <t>7586582</t>
  </si>
  <si>
    <t>7586766</t>
  </si>
  <si>
    <t>7587158</t>
  </si>
  <si>
    <t>7587360</t>
  </si>
  <si>
    <t>7587530</t>
  </si>
  <si>
    <t>7587650</t>
  </si>
  <si>
    <t>7587812</t>
  </si>
  <si>
    <t>7588114</t>
  </si>
  <si>
    <t>7588336</t>
  </si>
  <si>
    <t>7588540</t>
  </si>
  <si>
    <t>7588627</t>
  </si>
  <si>
    <t>7588808</t>
  </si>
  <si>
    <t>7589004</t>
  </si>
  <si>
    <t>7589162</t>
  </si>
  <si>
    <t>7589738</t>
  </si>
  <si>
    <t>7589820</t>
  </si>
  <si>
    <t>7589970</t>
  </si>
  <si>
    <t>7590082</t>
  </si>
  <si>
    <t>7590218</t>
  </si>
  <si>
    <t>7590318</t>
  </si>
  <si>
    <t>7590462</t>
  </si>
  <si>
    <t>7590792</t>
  </si>
  <si>
    <t>7590912</t>
  </si>
  <si>
    <t>7591120</t>
  </si>
  <si>
    <t>7591284</t>
  </si>
  <si>
    <t>7591492</t>
  </si>
  <si>
    <t>7591662</t>
  </si>
  <si>
    <t>7591938</t>
  </si>
  <si>
    <t>7592100</t>
  </si>
  <si>
    <t>7592308</t>
  </si>
  <si>
    <t>7592432</t>
  </si>
  <si>
    <t>7592642</t>
  </si>
  <si>
    <t>7592734</t>
  </si>
  <si>
    <t>7592920</t>
  </si>
  <si>
    <t>7593028</t>
  </si>
  <si>
    <t>7593182</t>
  </si>
  <si>
    <t>7593568</t>
  </si>
  <si>
    <t>7593702</t>
  </si>
  <si>
    <t>7593764</t>
  </si>
  <si>
    <t>7593886</t>
  </si>
  <si>
    <t>7594070</t>
  </si>
  <si>
    <t>7594354</t>
  </si>
  <si>
    <t>7594614</t>
  </si>
  <si>
    <t>7594692</t>
  </si>
  <si>
    <t>7594772</t>
  </si>
  <si>
    <t>7594958</t>
  </si>
  <si>
    <t>7595146</t>
  </si>
  <si>
    <t>7595254</t>
  </si>
  <si>
    <t>7595526</t>
  </si>
  <si>
    <t>7595730</t>
  </si>
  <si>
    <t>7595914</t>
  </si>
  <si>
    <t>7596218</t>
  </si>
  <si>
    <t>7598406</t>
  </si>
  <si>
    <t>7598572</t>
  </si>
  <si>
    <t>8788523</t>
  </si>
  <si>
    <t>7801738</t>
  </si>
  <si>
    <t>8798617</t>
  </si>
  <si>
    <t>8570529</t>
  </si>
  <si>
    <t>8570539</t>
  </si>
  <si>
    <t>8570559</t>
  </si>
  <si>
    <t>8570569</t>
  </si>
  <si>
    <t>8570579</t>
  </si>
  <si>
    <t>8570589</t>
  </si>
  <si>
    <t>8570623</t>
  </si>
  <si>
    <t>8570633</t>
  </si>
  <si>
    <t>8570653</t>
  </si>
  <si>
    <t>8570757</t>
  </si>
  <si>
    <t>8570767</t>
  </si>
  <si>
    <t>8570777</t>
  </si>
  <si>
    <t>8570824</t>
  </si>
  <si>
    <t>8570834</t>
  </si>
  <si>
    <t>8570844</t>
  </si>
  <si>
    <t>8570854</t>
  </si>
  <si>
    <t>8570864</t>
  </si>
  <si>
    <t>8570874</t>
  </si>
  <si>
    <t>8570884</t>
  </si>
  <si>
    <t>8570894</t>
  </si>
  <si>
    <t>8570904</t>
  </si>
  <si>
    <t>8570914</t>
  </si>
  <si>
    <t>8570924</t>
  </si>
  <si>
    <t>8570934</t>
  </si>
  <si>
    <t>8570944</t>
  </si>
  <si>
    <t>8570954</t>
  </si>
  <si>
    <t>8570964</t>
  </si>
  <si>
    <t>8570974</t>
  </si>
  <si>
    <t>8576316</t>
  </si>
  <si>
    <t>8576326</t>
  </si>
  <si>
    <t>8576336</t>
  </si>
  <si>
    <t>8576346</t>
  </si>
  <si>
    <t>8576356</t>
  </si>
  <si>
    <t>8749684</t>
  </si>
  <si>
    <t>7608333</t>
  </si>
  <si>
    <t>8662112</t>
  </si>
  <si>
    <t>8664496</t>
  </si>
  <si>
    <t>10801612</t>
  </si>
  <si>
    <t>8570787</t>
  </si>
  <si>
    <t>7840120</t>
  </si>
  <si>
    <t>7840390</t>
  </si>
  <si>
    <t>7840402</t>
  </si>
  <si>
    <t>8522940</t>
  </si>
  <si>
    <t>8652108</t>
  </si>
  <si>
    <t>8652685</t>
  </si>
  <si>
    <t>8048916</t>
  </si>
  <si>
    <t>8049375</t>
  </si>
  <si>
    <t>8049414</t>
  </si>
  <si>
    <t>8049119</t>
  </si>
  <si>
    <t>8048378</t>
  </si>
  <si>
    <t>8048390</t>
  </si>
  <si>
    <t>8048783</t>
  </si>
  <si>
    <t>9769047</t>
  </si>
  <si>
    <t>9592427</t>
  </si>
  <si>
    <t>8548093</t>
  </si>
  <si>
    <t>8548108</t>
  </si>
  <si>
    <t>8548123</t>
  </si>
  <si>
    <t>8548259</t>
  </si>
  <si>
    <t>8548274</t>
  </si>
  <si>
    <t>8548289</t>
  </si>
  <si>
    <t>8548358</t>
  </si>
  <si>
    <t>7646964</t>
  </si>
  <si>
    <t>7647059</t>
  </si>
  <si>
    <t>7647069</t>
  </si>
  <si>
    <t>7647079</t>
  </si>
  <si>
    <t>7647089</t>
  </si>
  <si>
    <t>7647269</t>
  </si>
  <si>
    <t>7647279</t>
  </si>
  <si>
    <t>7647289</t>
  </si>
  <si>
    <t>7711060</t>
  </si>
  <si>
    <t>7711061</t>
  </si>
  <si>
    <t>7711062</t>
  </si>
  <si>
    <t>7711063</t>
  </si>
  <si>
    <t>7711064</t>
  </si>
  <si>
    <t>7711065</t>
  </si>
  <si>
    <t>7711066</t>
  </si>
  <si>
    <t>7711067</t>
  </si>
  <si>
    <t>10805310</t>
  </si>
  <si>
    <t>8930540</t>
  </si>
  <si>
    <t>9999293</t>
  </si>
  <si>
    <t>7890503</t>
  </si>
  <si>
    <t>7890515</t>
  </si>
  <si>
    <t>7890527</t>
  </si>
  <si>
    <t>7890578</t>
  </si>
  <si>
    <t>7890590</t>
  </si>
  <si>
    <t>8575961</t>
  </si>
  <si>
    <t>8576023</t>
  </si>
  <si>
    <t>8576034</t>
  </si>
  <si>
    <t>8576045</t>
  </si>
  <si>
    <t>8576055</t>
  </si>
  <si>
    <t>8566741</t>
  </si>
  <si>
    <t>8566934</t>
  </si>
  <si>
    <t>8844237</t>
  </si>
  <si>
    <t>7641460</t>
  </si>
  <si>
    <t>7641781</t>
  </si>
  <si>
    <t>7642433</t>
  </si>
  <si>
    <t>7642434</t>
  </si>
  <si>
    <t>7642496</t>
  </si>
  <si>
    <t>7642885</t>
  </si>
  <si>
    <t>7642935</t>
  </si>
  <si>
    <t>7642999</t>
  </si>
  <si>
    <t>7643057</t>
  </si>
  <si>
    <t>7643099</t>
  </si>
  <si>
    <t>7643207</t>
  </si>
  <si>
    <t>7643208</t>
  </si>
  <si>
    <t>7643555</t>
  </si>
  <si>
    <t>7643556</t>
  </si>
  <si>
    <t>7643873</t>
  </si>
  <si>
    <t>7643930</t>
  </si>
  <si>
    <t>7643984</t>
  </si>
  <si>
    <t>7644033</t>
  </si>
  <si>
    <t>8073327</t>
  </si>
  <si>
    <t>7711050</t>
  </si>
  <si>
    <t>7711055</t>
  </si>
  <si>
    <t>7711056</t>
  </si>
  <si>
    <t>7711057</t>
  </si>
  <si>
    <t>7711058</t>
  </si>
  <si>
    <t>7711059</t>
  </si>
  <si>
    <t>7711661</t>
  </si>
  <si>
    <t>7711662</t>
  </si>
  <si>
    <t>8779567</t>
  </si>
  <si>
    <t>9105261</t>
  </si>
  <si>
    <t>8476358</t>
  </si>
  <si>
    <t>9675896</t>
  </si>
  <si>
    <t>10800655</t>
  </si>
  <si>
    <t>8824118</t>
  </si>
  <si>
    <t>8824132</t>
  </si>
  <si>
    <t>8824149</t>
  </si>
  <si>
    <t>8824163</t>
  </si>
  <si>
    <t>8824180</t>
  </si>
  <si>
    <t>8824194</t>
  </si>
  <si>
    <t>9704054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</si>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</sst>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8">
    <xf numFmtId="0" fontId="0" fillId="0" borderId="0" xfId="0"/>
    <xf numFmtId="0" fontId="1" fillId="0" borderId="0" xfId="1">
      <alignment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  <xf numFmtId="4" fontId="1" fillId="4" borderId="1" xfId="1" applyNumberFormat="1" applyFill="1" applyBorder="1">
      <alignment wrapText="1"/>
    </xf>
    <xf numFmtId="4" fontId="2" fillId="0" borderId="0" xfId="7" applyNumberFormat="1">
      <alignment horizontal="center" wrapText="1"/>
    </xf>
    <xf numFmtId="4" fontId="1" fillId="3" borderId="1" xfId="1" applyNumberFormat="1" applyFill="1" applyBorder="1">
      <alignment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2.2.1" displayName="Criteria_Summary12.2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2.2.2" displayName="Criteria_Summary12.2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2.2.3" displayName="Criteria_Summary12.2.3" ref="A7:E10" totalsRowCount="1" totalsRowCellStyle="styleRegular">
  <autoFilter ref="A7:E9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2.2.4" displayName="Criteria_Summary12.2.4" ref="A7:E15" totalsRowCount="1" totalsRowCellStyle="styleRegular">
  <autoFilter ref="A7:E14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2.2.5" displayName="Criteria_Summary12.2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2.2.6" displayName="Criteria_Summary12.2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2.2.7" displayName="Criteria_Summary12.2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2.2.8" displayName="Criteria_Summary12.2.8" ref="A7:E11" totalsRowCount="1" totalsRowCellStyle="styleRegular">
  <autoFilter ref="A7:E10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2.2.9" displayName="Criteria_Summary12.2.9" ref="A7:E11" totalsRowCount="1" totalsRowCellStyle="styleRegular">
  <autoFilter ref="A7:E10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2.2.10" displayName="Criteria_Summary12.2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2.2.11" displayName="Criteria_Summary12.2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2.2.12" displayName="Criteria_Summary12.2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2.2.13" displayName="Criteria_Summary12.2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2.2.14" displayName="Criteria_Summary12.2.14" ref="A7:E12" totalsRowCount="1" totalsRowCellStyle="styleRegular">
  <autoFilter ref="A7:E11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2.2.15" displayName="Criteria_Summary12.2.15" ref="A7:E10" totalsRowCount="1" totalsRowCellStyle="styleRegular">
  <autoFilter ref="A7:E9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2.2.16" displayName="Criteria_Summary12.2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2.2.17" displayName="Criteria_Summary12.2.17" ref="A7:E10" totalsRowCount="1" totalsRowCellStyle="styleRegular">
  <autoFilter ref="A7:E9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2.2.18" displayName="Criteria_Summary12.2.18" ref="A7:E12" totalsRowCount="1" totalsRowCellStyle="styleRegular">
  <autoFilter ref="A7:E11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Criteria_Summary12.2.19" displayName="Criteria_Summary12.2.19" ref="A7:E9" totalsRowCount="1" totalsRowCellStyle="styleRegular">
  <autoFilter ref="A7:E8" xr:uid="{00000000-0009-0000-0100-000013000000}"/>
  <tableColumns count="5">
    <tableColumn id="1" xr3:uid="{00000000-0010-0000-1200-000001000000}" name="Item"/>
    <tableColumn id="2" xr3:uid="{00000000-0010-0000-1200-000002000000}" name="Tipo"/>
    <tableColumn id="3" xr3:uid="{00000000-0010-0000-1200-000003000000}" name="Elementos" totalsRowFunction="sum"/>
    <tableColumn id="4" xr3:uid="{00000000-0010-0000-1200-000004000000}" name="Nome do Subcritério"/>
    <tableColumn id="5" xr3:uid="{00000000-0010-0000-1200-000005000000}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Criteria_Summary12.2.20" displayName="Criteria_Summary12.2.20" ref="A7:E9" totalsRowCount="1" totalsRowCellStyle="styleRegular">
  <autoFilter ref="A7:E8" xr:uid="{00000000-0009-0000-0100-000014000000}"/>
  <tableColumns count="5">
    <tableColumn id="1" xr3:uid="{00000000-0010-0000-1300-000001000000}" name="Item"/>
    <tableColumn id="2" xr3:uid="{00000000-0010-0000-1300-000002000000}" name="Tipo"/>
    <tableColumn id="3" xr3:uid="{00000000-0010-0000-1300-000003000000}" name="Elementos" totalsRowFunction="sum"/>
    <tableColumn id="4" xr3:uid="{00000000-0010-0000-1300-000004000000}" name="Nome do Subcritério"/>
    <tableColumn id="5" xr3:uid="{00000000-0010-0000-1300-000005000000}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Criteria_Summary12.2.21" displayName="Criteria_Summary12.2.21" ref="A7:E9" totalsRowCount="1" totalsRowCellStyle="styleRegular">
  <autoFilter ref="A7:E8" xr:uid="{00000000-0009-0000-0100-000015000000}"/>
  <tableColumns count="5">
    <tableColumn id="1" xr3:uid="{00000000-0010-0000-1400-000001000000}" name="Item"/>
    <tableColumn id="2" xr3:uid="{00000000-0010-0000-1400-000002000000}" name="Tipo"/>
    <tableColumn id="3" xr3:uid="{00000000-0010-0000-1400-000003000000}" name="Elementos" totalsRowFunction="sum"/>
    <tableColumn id="4" xr3:uid="{00000000-0010-0000-1400-000004000000}" name="Nome do Subcritério"/>
    <tableColumn id="5" xr3:uid="{00000000-0010-0000-1400-000005000000}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Criteria_Summary12.2.22" displayName="Criteria_Summary12.2.22" ref="A7:E9" totalsRowCount="1" totalsRowCellStyle="styleRegular">
  <autoFilter ref="A7:E8" xr:uid="{00000000-0009-0000-0100-000016000000}"/>
  <tableColumns count="5">
    <tableColumn id="1" xr3:uid="{00000000-0010-0000-1500-000001000000}" name="Item"/>
    <tableColumn id="2" xr3:uid="{00000000-0010-0000-1500-000002000000}" name="Tipo"/>
    <tableColumn id="3" xr3:uid="{00000000-0010-0000-1500-000003000000}" name="Elementos" totalsRowFunction="sum"/>
    <tableColumn id="4" xr3:uid="{00000000-0010-0000-1500-000004000000}" name="Nome do Subcritério"/>
    <tableColumn id="5" xr3:uid="{00000000-0010-0000-1500-000005000000}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Criteria_Summary12.2.23" displayName="Criteria_Summary12.2.23" ref="A7:E9" totalsRowCount="1" totalsRowCellStyle="styleRegular">
  <autoFilter ref="A7:E8" xr:uid="{00000000-0009-0000-0100-000017000000}"/>
  <tableColumns count="5">
    <tableColumn id="1" xr3:uid="{00000000-0010-0000-1600-000001000000}" name="Item"/>
    <tableColumn id="2" xr3:uid="{00000000-0010-0000-1600-000002000000}" name="Tipo"/>
    <tableColumn id="3" xr3:uid="{00000000-0010-0000-1600-000003000000}" name="Elementos" totalsRowFunction="sum"/>
    <tableColumn id="4" xr3:uid="{00000000-0010-0000-1600-000004000000}" name="Nome do Subcritério"/>
    <tableColumn id="5" xr3:uid="{00000000-0010-0000-1600-000005000000}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Criteria_Summary12.2.24" displayName="Criteria_Summary12.2.24" ref="A7:E10" totalsRowCount="1" totalsRowCellStyle="styleRegular">
  <autoFilter ref="A7:E9" xr:uid="{00000000-0009-0000-0100-000018000000}"/>
  <tableColumns count="5">
    <tableColumn id="1" xr3:uid="{00000000-0010-0000-1700-000001000000}" name="Item"/>
    <tableColumn id="2" xr3:uid="{00000000-0010-0000-1700-000002000000}" name="Tipo"/>
    <tableColumn id="3" xr3:uid="{00000000-0010-0000-1700-000003000000}" name="Elementos" totalsRowFunction="sum"/>
    <tableColumn id="4" xr3:uid="{00000000-0010-0000-1700-000004000000}" name="Nome do Subcritério"/>
    <tableColumn id="5" xr3:uid="{00000000-0010-0000-1700-000005000000}" name="Total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Criteria_Summary12.2.25" displayName="Criteria_Summary12.2.25" ref="A7:E9" totalsRowCount="1" totalsRowCellStyle="styleRegular">
  <autoFilter ref="A7:E8" xr:uid="{00000000-0009-0000-0100-000019000000}"/>
  <tableColumns count="5">
    <tableColumn id="1" xr3:uid="{00000000-0010-0000-1800-000001000000}" name="Item"/>
    <tableColumn id="2" xr3:uid="{00000000-0010-0000-1800-000002000000}" name="Tipo"/>
    <tableColumn id="3" xr3:uid="{00000000-0010-0000-1800-000003000000}" name="Elementos" totalsRowFunction="sum"/>
    <tableColumn id="4" xr3:uid="{00000000-0010-0000-1800-000004000000}" name="Nome do Subcritério"/>
    <tableColumn id="5" xr3:uid="{00000000-0010-0000-1800-000005000000}" name="Total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Criteria_Summary12.2.26" displayName="Criteria_Summary12.2.26" ref="A7:E9" totalsRowCount="1" totalsRowCellStyle="styleRegular">
  <autoFilter ref="A7:E8" xr:uid="{00000000-0009-0000-0100-00001A000000}"/>
  <tableColumns count="5">
    <tableColumn id="1" xr3:uid="{00000000-0010-0000-1900-000001000000}" name="Item"/>
    <tableColumn id="2" xr3:uid="{00000000-0010-0000-1900-000002000000}" name="Tipo"/>
    <tableColumn id="3" xr3:uid="{00000000-0010-0000-1900-000003000000}" name="Elementos" totalsRowFunction="sum"/>
    <tableColumn id="4" xr3:uid="{00000000-0010-0000-1900-000004000000}" name="Nome do Subcritério"/>
    <tableColumn id="5" xr3:uid="{00000000-0010-0000-1900-000005000000}" name="Total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Criteria_Summary12.2.27" displayName="Criteria_Summary12.2.27" ref="A7:E10" totalsRowCount="1" totalsRowCellStyle="styleRegular">
  <autoFilter ref="A7:E9" xr:uid="{00000000-0009-0000-0100-00001B000000}"/>
  <tableColumns count="5">
    <tableColumn id="1" xr3:uid="{00000000-0010-0000-1A00-000001000000}" name="Item"/>
    <tableColumn id="2" xr3:uid="{00000000-0010-0000-1A00-000002000000}" name="Tipo"/>
    <tableColumn id="3" xr3:uid="{00000000-0010-0000-1A00-000003000000}" name="Elementos" totalsRowFunction="sum"/>
    <tableColumn id="4" xr3:uid="{00000000-0010-0000-1A00-000004000000}" name="Nome do Subcritério"/>
    <tableColumn id="5" xr3:uid="{00000000-0010-0000-1A00-000005000000}" name="Total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12_2_11" displayName="Elements12_2_11" ref="A6:E9" totalsRowCount="1" totalsRowCellStyle="styleRegular">
  <autoFilter ref="A6:E8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12_2_21" displayName="Elements12_2_21" ref="A6:E11" totalsRowCount="1" totalsRowCellStyle="styleRegular">
  <autoFilter ref="A6:E10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12_2_51" displayName="Elements12_2_51" ref="A6:E110" totalsRowCount="1" totalsRowCellStyle="styleRegular">
  <autoFilter ref="A6:E109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12_2_61" displayName="Elements12_2_61" ref="A6:E8" totalsRowCount="1" totalsRowCellStyle="styleRegular">
  <autoFilter ref="A6:E7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12_2_71" displayName="Elements12_2_71" ref="A6:E10" totalsRowCount="1" totalsRowCellStyle="styleRegular">
  <autoFilter ref="A6:E9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12_2_101" displayName="Elements12_2_101" ref="A6:E8" totalsRowCount="1" totalsRowCellStyle="styleRegular">
  <autoFilter ref="A6:E7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12_2_121" displayName="Elements12_2_121" ref="A6:E9" totalsRowCount="1" totalsRowCellStyle="styleRegular">
  <autoFilter ref="A6:E8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12_2_131" displayName="Elements12_2_131" ref="A6:E16" totalsRowCount="1" totalsRowCellStyle="styleRegular">
  <autoFilter ref="A6:E15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12_2_141" displayName="Elements12_2_141" ref="A6:E11" totalsRowCount="1" totalsRowCellStyle="styleRegular">
  <autoFilter ref="A6:E10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12_2_142" displayName="Elements12_2_142" ref="A19:E123" totalsRowCount="1" totalsRowCellStyle="styleRegular">
  <autoFilter ref="A19:E122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12_2_143" displayName="Elements12_2_143" ref="A131:E133" totalsRowCount="1" totalsRowCellStyle="styleRegular">
  <autoFilter ref="A131:E132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12_2_144" displayName="Elements12_2_144" ref="A141:E144" totalsRowCount="1" totalsRowCellStyle="styleRegular">
  <autoFilter ref="A141:E143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2_2_151" displayName="Elements12_2_151" ref="A6:E115" totalsRowCount="1" totalsRowCellStyle="styleRegular">
  <autoFilter ref="A6:E114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2_2_152" displayName="Elements12_2_152" ref="A123:E126" totalsRowCount="1" totalsRowCellStyle="styleRegular">
  <autoFilter ref="A123:E125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2_2_161" displayName="Elements12_2_161" ref="A6:E16" totalsRowCount="1" totalsRowCellStyle="styleRegular">
  <autoFilter ref="A6:E15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2_2_171" displayName="Elements12_2_171" ref="A6:E14" totalsRowCount="1" totalsRowCellStyle="styleRegular">
  <autoFilter ref="A6:E13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12_2_172" displayName="Elements12_2_172" ref="A22:E42" totalsRowCount="1" totalsRowCellStyle="styleRegular">
  <autoFilter ref="A22:E41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12_2_181" displayName="Elements12_2_181" ref="A6:E12" totalsRowCount="1" totalsRowCellStyle="styleRegular">
  <autoFilter ref="A6:E11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12_2_182" displayName="Elements12_2_182" ref="A20:E23" totalsRowCount="1" totalsRowCellStyle="styleRegular">
  <autoFilter ref="A20:E22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12_2_183" displayName="Elements12_2_183" ref="A31:E37" totalsRowCount="1" totalsRowCellStyle="styleRegular">
  <autoFilter ref="A31:E36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Elements12_2_184" displayName="Elements12_2_184" ref="A45:E77" totalsRowCount="1" totalsRowCellStyle="styleRegular">
  <autoFilter ref="A45:E76" xr:uid="{00000000-0009-0000-0100-000030000000}"/>
  <tableColumns count="5">
    <tableColumn id="1" xr3:uid="{00000000-0010-0000-2F00-000001000000}" name="Projeto"/>
    <tableColumn id="2" xr3:uid="{00000000-0010-0000-2F00-000002000000}" name="Vínculo"/>
    <tableColumn id="3" xr3:uid="{00000000-0010-0000-2F00-000003000000}" name="Elemento" totalsRowFunction="count"/>
    <tableColumn id="4" xr3:uid="{00000000-0010-0000-2F00-000004000000}" name="Id do Revit"/>
    <tableColumn id="5" xr3:uid="{00000000-0010-0000-2F00-000005000000}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Elements12_2_201" displayName="Elements12_2_201" ref="A6:E9" totalsRowCount="1" totalsRowCellStyle="styleRegular">
  <autoFilter ref="A6:E8" xr:uid="{00000000-0009-0000-0100-000031000000}"/>
  <tableColumns count="5">
    <tableColumn id="1" xr3:uid="{00000000-0010-0000-3000-000001000000}" name="Projeto"/>
    <tableColumn id="2" xr3:uid="{00000000-0010-0000-3000-000002000000}" name="Vínculo"/>
    <tableColumn id="3" xr3:uid="{00000000-0010-0000-3000-000003000000}" name="Elemento" totalsRowFunction="count"/>
    <tableColumn id="4" xr3:uid="{00000000-0010-0000-3000-000004000000}" name="Id do Revit"/>
    <tableColumn id="5" xr3:uid="{00000000-0010-0000-3000-000005000000}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Elements12_2_221" displayName="Elements12_2_221" ref="A6:E8" totalsRowCount="1" totalsRowCellStyle="styleRegular">
  <autoFilter ref="A6:E7" xr:uid="{00000000-0009-0000-0100-000032000000}"/>
  <tableColumns count="5">
    <tableColumn id="1" xr3:uid="{00000000-0010-0000-3100-000001000000}" name="Projeto"/>
    <tableColumn id="2" xr3:uid="{00000000-0010-0000-3100-000002000000}" name="Vínculo"/>
    <tableColumn id="3" xr3:uid="{00000000-0010-0000-3100-000003000000}" name="Elemento" totalsRowFunction="count"/>
    <tableColumn id="4" xr3:uid="{00000000-0010-0000-3100-000004000000}" name="Id do Revit"/>
    <tableColumn id="5" xr3:uid="{00000000-0010-0000-3100-000005000000}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Elements12_2_231" displayName="Elements12_2_231" ref="A6:E8" totalsRowCount="1" totalsRowCellStyle="styleRegular">
  <autoFilter ref="A6:E7" xr:uid="{00000000-0009-0000-0100-000033000000}"/>
  <tableColumns count="5">
    <tableColumn id="1" xr3:uid="{00000000-0010-0000-3200-000001000000}" name="Projeto"/>
    <tableColumn id="2" xr3:uid="{00000000-0010-0000-3200-000002000000}" name="Vínculo"/>
    <tableColumn id="3" xr3:uid="{00000000-0010-0000-3200-000003000000}" name="Elemento" totalsRowFunction="count"/>
    <tableColumn id="4" xr3:uid="{00000000-0010-0000-3200-000004000000}" name="Id do Revit"/>
    <tableColumn id="5" xr3:uid="{00000000-0010-0000-3200-000005000000}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Elements12_2_251" displayName="Elements12_2_251" ref="A6:E8" totalsRowCount="1" totalsRowCellStyle="styleRegular">
  <autoFilter ref="A6:E7" xr:uid="{00000000-0009-0000-0100-000034000000}"/>
  <tableColumns count="5">
    <tableColumn id="1" xr3:uid="{00000000-0010-0000-3300-000001000000}" name="Projeto"/>
    <tableColumn id="2" xr3:uid="{00000000-0010-0000-3300-000002000000}" name="Vínculo"/>
    <tableColumn id="3" xr3:uid="{00000000-0010-0000-3300-000003000000}" name="Elemento" totalsRowFunction="count"/>
    <tableColumn id="4" xr3:uid="{00000000-0010-0000-3300-000004000000}" name="Id do Revit"/>
    <tableColumn id="5" xr3:uid="{00000000-0010-0000-3300-000005000000}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Elements12_2_261" displayName="Elements12_2_261" ref="A6:E9" totalsRowCount="1" totalsRowCellStyle="styleRegular">
  <autoFilter ref="A6:E8" xr:uid="{00000000-0009-0000-0100-000035000000}"/>
  <tableColumns count="5">
    <tableColumn id="1" xr3:uid="{00000000-0010-0000-3400-000001000000}" name="Projeto"/>
    <tableColumn id="2" xr3:uid="{00000000-0010-0000-3400-000002000000}" name="Vínculo"/>
    <tableColumn id="3" xr3:uid="{00000000-0010-0000-3400-000003000000}" name="Elemento" totalsRowFunction="count"/>
    <tableColumn id="4" xr3:uid="{00000000-0010-0000-3400-000004000000}" name="Id do Revit"/>
    <tableColumn id="5" xr3:uid="{00000000-0010-0000-3400-000005000000}" name="Totais: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lements12_2_271" displayName="Elements12_2_271" ref="A6:E13" totalsRowCount="1" totalsRowCellStyle="styleRegular">
  <autoFilter ref="A6:E12" xr:uid="{00000000-0009-0000-0100-000036000000}"/>
  <tableColumns count="5">
    <tableColumn id="1" xr3:uid="{00000000-0010-0000-3500-000001000000}" name="Projeto"/>
    <tableColumn id="2" xr3:uid="{00000000-0010-0000-3500-000002000000}" name="Vínculo"/>
    <tableColumn id="3" xr3:uid="{00000000-0010-0000-3500-000003000000}" name="Elemento" totalsRowFunction="count"/>
    <tableColumn id="4" xr3:uid="{00000000-0010-0000-3500-000004000000}" name="Id do Revit"/>
    <tableColumn id="5" xr3:uid="{00000000-0010-0000-3500-000005000000}" name="Totais:" totalsRowFunction="sum"/>
  </tableColumns>
  <tableStyleInfo name="TableStyleLight4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Elements12_2_272" displayName="Elements12_2_272" ref="A21:E23" totalsRowCount="1" totalsRowCellStyle="styleRegular">
  <autoFilter ref="A21:E22" xr:uid="{00000000-0009-0000-0100-000037000000}"/>
  <tableColumns count="5">
    <tableColumn id="1" xr3:uid="{00000000-0010-0000-3600-000001000000}" name="Projeto"/>
    <tableColumn id="2" xr3:uid="{00000000-0010-0000-3600-000002000000}" name="Vínculo"/>
    <tableColumn id="3" xr3:uid="{00000000-0010-0000-3600-000003000000}" name="Elemento" totalsRowFunction="count"/>
    <tableColumn id="4" xr3:uid="{00000000-0010-0000-3600-000004000000}" name="Id do Revit"/>
    <tableColumn id="5" xr3:uid="{00000000-0010-0000-36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table" Target="../tables/table37.xml"/><Relationship Id="rId1" Type="http://schemas.openxmlformats.org/officeDocument/2006/relationships/table" Target="../tables/table36.xml"/><Relationship Id="rId4" Type="http://schemas.openxmlformats.org/officeDocument/2006/relationships/table" Target="../tables/table39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1.xml"/><Relationship Id="rId1" Type="http://schemas.openxmlformats.org/officeDocument/2006/relationships/table" Target="../tables/table40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4.xml"/><Relationship Id="rId1" Type="http://schemas.openxmlformats.org/officeDocument/2006/relationships/table" Target="../tables/table43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7.xml"/><Relationship Id="rId2" Type="http://schemas.openxmlformats.org/officeDocument/2006/relationships/table" Target="../tables/table46.xml"/><Relationship Id="rId1" Type="http://schemas.openxmlformats.org/officeDocument/2006/relationships/table" Target="../tables/table45.xml"/><Relationship Id="rId4" Type="http://schemas.openxmlformats.org/officeDocument/2006/relationships/table" Target="../tables/table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3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5.xml"/><Relationship Id="rId1" Type="http://schemas.openxmlformats.org/officeDocument/2006/relationships/table" Target="../tables/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selection activeCell="A30" sqref="A30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2" t="s">
        <v>423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</row>
    <row r="2" spans="1:9" x14ac:dyDescent="0.2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</row>
    <row r="4" spans="1:9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x14ac:dyDescent="0.25">
      <c r="A5" s="3" t="s">
        <v>10</v>
      </c>
      <c r="B5" s="4"/>
      <c r="C5" s="4"/>
      <c r="D5" s="3" t="s">
        <v>11</v>
      </c>
      <c r="E5" s="4"/>
      <c r="F5" s="3">
        <v>1</v>
      </c>
      <c r="G5" s="4"/>
      <c r="H5" s="4"/>
      <c r="I5" s="27">
        <v>725489.06</v>
      </c>
    </row>
    <row r="6" spans="1:9" ht="36.75" x14ac:dyDescent="0.25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  <c r="G6" s="5">
        <v>1381.3299916999999</v>
      </c>
      <c r="H6" s="5">
        <v>1655.5239950524501</v>
      </c>
      <c r="I6" s="5">
        <v>3311.04</v>
      </c>
    </row>
    <row r="7" spans="1:9" x14ac:dyDescent="0.25">
      <c r="A7" s="5" t="s">
        <v>18</v>
      </c>
      <c r="B7" s="5" t="s">
        <v>19</v>
      </c>
      <c r="C7" s="5" t="s">
        <v>20</v>
      </c>
      <c r="D7" s="5" t="s">
        <v>21</v>
      </c>
      <c r="E7" s="5" t="s">
        <v>16</v>
      </c>
      <c r="F7" s="6" t="s">
        <v>22</v>
      </c>
      <c r="G7" s="5">
        <v>1212.975625752</v>
      </c>
      <c r="H7" s="5">
        <v>1453.7512874637721</v>
      </c>
      <c r="I7" s="5">
        <v>5815</v>
      </c>
    </row>
    <row r="8" spans="1:9" ht="24.75" x14ac:dyDescent="0.25">
      <c r="A8" s="5" t="s">
        <v>23</v>
      </c>
      <c r="B8" s="5" t="s">
        <v>24</v>
      </c>
      <c r="C8" s="5" t="s">
        <v>14</v>
      </c>
      <c r="D8" s="5" t="s">
        <v>25</v>
      </c>
      <c r="E8" s="5" t="s">
        <v>26</v>
      </c>
      <c r="F8" s="6" t="s">
        <v>27</v>
      </c>
      <c r="G8" s="5">
        <v>1545.1334449999999</v>
      </c>
      <c r="H8" s="5">
        <v>1851.8424338325001</v>
      </c>
      <c r="I8" s="5">
        <v>46999.69</v>
      </c>
    </row>
    <row r="9" spans="1:9" ht="36.75" x14ac:dyDescent="0.25">
      <c r="A9" s="5" t="s">
        <v>28</v>
      </c>
      <c r="B9" s="5" t="s">
        <v>29</v>
      </c>
      <c r="C9" s="5" t="s">
        <v>14</v>
      </c>
      <c r="D9" s="5" t="s">
        <v>30</v>
      </c>
      <c r="E9" s="5" t="s">
        <v>26</v>
      </c>
      <c r="F9" s="6" t="s">
        <v>31</v>
      </c>
      <c r="G9" s="5">
        <v>1579.10042</v>
      </c>
      <c r="H9" s="5">
        <v>1892.5518533700001</v>
      </c>
      <c r="I9" s="5">
        <v>141846.62</v>
      </c>
    </row>
    <row r="10" spans="1:9" ht="24.75" x14ac:dyDescent="0.25">
      <c r="A10" s="5" t="s">
        <v>32</v>
      </c>
      <c r="B10" s="5" t="s">
        <v>33</v>
      </c>
      <c r="C10" s="5" t="s">
        <v>14</v>
      </c>
      <c r="D10" s="5" t="s">
        <v>34</v>
      </c>
      <c r="E10" s="5" t="s">
        <v>16</v>
      </c>
      <c r="F10" s="6" t="s">
        <v>35</v>
      </c>
      <c r="G10" s="5">
        <v>885.56340399999999</v>
      </c>
      <c r="H10" s="5">
        <v>1061.347739694</v>
      </c>
      <c r="I10" s="5">
        <v>109318.02</v>
      </c>
    </row>
    <row r="11" spans="1:9" ht="24.75" x14ac:dyDescent="0.25">
      <c r="A11" s="5" t="s">
        <v>36</v>
      </c>
      <c r="B11" s="5" t="s">
        <v>37</v>
      </c>
      <c r="C11" s="5" t="s">
        <v>14</v>
      </c>
      <c r="D11" s="5" t="s">
        <v>38</v>
      </c>
      <c r="E11" s="5" t="s">
        <v>16</v>
      </c>
      <c r="F11" s="6" t="s">
        <v>39</v>
      </c>
      <c r="G11" s="5">
        <v>930.89497600000004</v>
      </c>
      <c r="H11" s="5">
        <v>1115.6776287360001</v>
      </c>
      <c r="I11" s="5">
        <v>1115.67</v>
      </c>
    </row>
    <row r="12" spans="1:9" ht="24.75" x14ac:dyDescent="0.25">
      <c r="A12" s="5" t="s">
        <v>40</v>
      </c>
      <c r="B12" s="5" t="s">
        <v>41</v>
      </c>
      <c r="C12" s="5" t="s">
        <v>42</v>
      </c>
      <c r="D12" s="5" t="s">
        <v>43</v>
      </c>
      <c r="E12" s="5" t="s">
        <v>16</v>
      </c>
      <c r="F12" s="6" t="s">
        <v>44</v>
      </c>
      <c r="G12" s="5">
        <v>1902.4455915599999</v>
      </c>
      <c r="H12" s="5">
        <v>2280.0810414846601</v>
      </c>
      <c r="I12" s="5">
        <v>6840.24</v>
      </c>
    </row>
    <row r="13" spans="1:9" ht="36.75" x14ac:dyDescent="0.25">
      <c r="A13" s="5" t="s">
        <v>45</v>
      </c>
      <c r="B13" s="5" t="s">
        <v>46</v>
      </c>
      <c r="C13" s="5" t="s">
        <v>14</v>
      </c>
      <c r="D13" s="5" t="s">
        <v>47</v>
      </c>
      <c r="E13" s="5" t="s">
        <v>26</v>
      </c>
      <c r="F13" s="6" t="s">
        <v>48</v>
      </c>
      <c r="G13" s="5">
        <v>1436.5952950000001</v>
      </c>
      <c r="H13" s="5">
        <v>1721.7594610575002</v>
      </c>
      <c r="I13" s="5">
        <v>30354.45</v>
      </c>
    </row>
    <row r="14" spans="1:9" x14ac:dyDescent="0.25">
      <c r="A14" s="5" t="s">
        <v>49</v>
      </c>
      <c r="B14" s="5" t="s">
        <v>50</v>
      </c>
      <c r="C14" s="5" t="s">
        <v>20</v>
      </c>
      <c r="D14" s="5" t="s">
        <v>51</v>
      </c>
      <c r="E14" s="5" t="s">
        <v>26</v>
      </c>
      <c r="F14" s="6" t="s">
        <v>52</v>
      </c>
      <c r="G14" s="5">
        <v>1353.30922876</v>
      </c>
      <c r="H14" s="5">
        <v>1621.9411106688601</v>
      </c>
      <c r="I14" s="5">
        <v>43597.74</v>
      </c>
    </row>
    <row r="15" spans="1:9" ht="24.75" x14ac:dyDescent="0.25">
      <c r="A15" s="5" t="s">
        <v>53</v>
      </c>
      <c r="B15" s="5" t="s">
        <v>54</v>
      </c>
      <c r="C15" s="5" t="s">
        <v>14</v>
      </c>
      <c r="D15" s="5" t="s">
        <v>55</v>
      </c>
      <c r="E15" s="5" t="s">
        <v>16</v>
      </c>
      <c r="F15" s="6" t="s">
        <v>39</v>
      </c>
      <c r="G15" s="5">
        <v>1371.6438312</v>
      </c>
      <c r="H15" s="5">
        <v>1643.9151316932002</v>
      </c>
      <c r="I15" s="5">
        <v>1643.91</v>
      </c>
    </row>
    <row r="16" spans="1:9" x14ac:dyDescent="0.25">
      <c r="A16" s="5" t="s">
        <v>56</v>
      </c>
      <c r="B16" s="5" t="s">
        <v>57</v>
      </c>
      <c r="C16" s="5" t="s">
        <v>20</v>
      </c>
      <c r="D16" s="5" t="s">
        <v>58</v>
      </c>
      <c r="E16" s="5" t="s">
        <v>26</v>
      </c>
      <c r="F16" s="6" t="s">
        <v>59</v>
      </c>
      <c r="G16" s="5">
        <v>566.04474998399996</v>
      </c>
      <c r="H16" s="5">
        <v>678.40463285582405</v>
      </c>
      <c r="I16" s="5">
        <v>75709.440000000002</v>
      </c>
    </row>
    <row r="17" spans="1:9" ht="24.75" x14ac:dyDescent="0.25">
      <c r="A17" s="5" t="s">
        <v>60</v>
      </c>
      <c r="B17" s="5" t="s">
        <v>61</v>
      </c>
      <c r="C17" s="5" t="s">
        <v>14</v>
      </c>
      <c r="D17" s="5" t="s">
        <v>62</v>
      </c>
      <c r="E17" s="5" t="s">
        <v>16</v>
      </c>
      <c r="F17" s="6" t="s">
        <v>17</v>
      </c>
      <c r="G17" s="5">
        <v>270.64</v>
      </c>
      <c r="H17" s="5">
        <v>324.36204000000004</v>
      </c>
      <c r="I17" s="5">
        <v>648.72</v>
      </c>
    </row>
    <row r="18" spans="1:9" x14ac:dyDescent="0.25">
      <c r="A18" s="5" t="s">
        <v>63</v>
      </c>
      <c r="B18" s="5" t="s">
        <v>64</v>
      </c>
      <c r="C18" s="5" t="s">
        <v>14</v>
      </c>
      <c r="D18" s="5" t="s">
        <v>65</v>
      </c>
      <c r="E18" s="5" t="s">
        <v>26</v>
      </c>
      <c r="F18" s="6" t="s">
        <v>66</v>
      </c>
      <c r="G18" s="5">
        <v>638.6</v>
      </c>
      <c r="H18" s="5">
        <v>765.36210000000005</v>
      </c>
      <c r="I18" s="5">
        <v>109048.49</v>
      </c>
    </row>
    <row r="19" spans="1:9" x14ac:dyDescent="0.25">
      <c r="A19" s="5" t="s">
        <v>67</v>
      </c>
      <c r="B19" s="5" t="s">
        <v>68</v>
      </c>
      <c r="C19" s="5" t="s">
        <v>69</v>
      </c>
      <c r="D19" s="5" t="s">
        <v>70</v>
      </c>
      <c r="E19" s="5" t="s">
        <v>16</v>
      </c>
      <c r="F19" s="6" t="s">
        <v>71</v>
      </c>
      <c r="G19" s="5">
        <v>565.63509467770928</v>
      </c>
      <c r="H19" s="5">
        <v>677.91366097123466</v>
      </c>
      <c r="I19" s="5">
        <v>74570.100000000006</v>
      </c>
    </row>
    <row r="20" spans="1:9" ht="36.75" x14ac:dyDescent="0.25">
      <c r="A20" s="5" t="s">
        <v>72</v>
      </c>
      <c r="B20" s="5" t="s">
        <v>73</v>
      </c>
      <c r="C20" s="5" t="s">
        <v>14</v>
      </c>
      <c r="D20" s="5" t="s">
        <v>74</v>
      </c>
      <c r="E20" s="5" t="s">
        <v>16</v>
      </c>
      <c r="F20" s="6" t="s">
        <v>71</v>
      </c>
      <c r="G20" s="5">
        <v>139.19999999999999</v>
      </c>
      <c r="H20" s="5">
        <v>166.8312</v>
      </c>
      <c r="I20" s="5">
        <v>18351.3</v>
      </c>
    </row>
    <row r="21" spans="1:9" ht="24.75" x14ac:dyDescent="0.25">
      <c r="A21" s="5" t="s">
        <v>75</v>
      </c>
      <c r="B21" s="5" t="s">
        <v>76</v>
      </c>
      <c r="C21" s="5" t="s">
        <v>14</v>
      </c>
      <c r="D21" s="5" t="s">
        <v>77</v>
      </c>
      <c r="E21" s="5" t="s">
        <v>16</v>
      </c>
      <c r="F21" s="6" t="s">
        <v>78</v>
      </c>
      <c r="G21" s="5">
        <v>518.57000000000005</v>
      </c>
      <c r="H21" s="5">
        <v>621.50614500000017</v>
      </c>
      <c r="I21" s="5">
        <v>5593.5</v>
      </c>
    </row>
    <row r="22" spans="1:9" ht="24.75" x14ac:dyDescent="0.25">
      <c r="A22" s="5" t="s">
        <v>79</v>
      </c>
      <c r="B22" s="5" t="s">
        <v>80</v>
      </c>
      <c r="C22" s="5" t="s">
        <v>14</v>
      </c>
      <c r="D22" s="5" t="s">
        <v>81</v>
      </c>
      <c r="E22" s="5" t="s">
        <v>16</v>
      </c>
      <c r="F22" s="6" t="s">
        <v>82</v>
      </c>
      <c r="G22" s="5">
        <v>40.07</v>
      </c>
      <c r="H22" s="5">
        <v>48.023895000000003</v>
      </c>
      <c r="I22" s="5">
        <v>1248.52</v>
      </c>
    </row>
    <row r="23" spans="1:9" x14ac:dyDescent="0.25">
      <c r="A23" s="5" t="s">
        <v>83</v>
      </c>
      <c r="B23" s="5" t="s">
        <v>84</v>
      </c>
      <c r="C23" s="5" t="s">
        <v>14</v>
      </c>
      <c r="D23" s="5" t="s">
        <v>85</v>
      </c>
      <c r="E23" s="5" t="s">
        <v>16</v>
      </c>
      <c r="F23" s="6" t="s">
        <v>86</v>
      </c>
      <c r="G23" s="5">
        <v>30.8</v>
      </c>
      <c r="H23" s="5">
        <v>36.913800000000002</v>
      </c>
      <c r="I23" s="5">
        <v>3174.26</v>
      </c>
    </row>
    <row r="24" spans="1:9" x14ac:dyDescent="0.25">
      <c r="A24" s="5" t="s">
        <v>87</v>
      </c>
      <c r="B24" s="5" t="s">
        <v>88</v>
      </c>
      <c r="C24" s="5" t="s">
        <v>14</v>
      </c>
      <c r="D24" s="5" t="s">
        <v>89</v>
      </c>
      <c r="E24" s="5" t="s">
        <v>90</v>
      </c>
      <c r="F24" s="6" t="s">
        <v>91</v>
      </c>
      <c r="G24" s="5">
        <v>2535.7149520950002</v>
      </c>
      <c r="H24" s="5">
        <v>3039.054370085858</v>
      </c>
      <c r="I24" s="5">
        <v>6108.49</v>
      </c>
    </row>
    <row r="25" spans="1:9" x14ac:dyDescent="0.25">
      <c r="A25" s="5" t="s">
        <v>92</v>
      </c>
      <c r="B25" s="5" t="s">
        <v>93</v>
      </c>
      <c r="C25" s="5" t="s">
        <v>20</v>
      </c>
      <c r="D25" s="5" t="s">
        <v>94</v>
      </c>
      <c r="E25" s="5" t="s">
        <v>16</v>
      </c>
      <c r="F25" s="6" t="s">
        <v>17</v>
      </c>
      <c r="G25" s="5">
        <v>176.79005599999999</v>
      </c>
      <c r="H25" s="5">
        <v>211.88288211600002</v>
      </c>
      <c r="I25" s="5">
        <v>423.76</v>
      </c>
    </row>
    <row r="26" spans="1:9" x14ac:dyDescent="0.25">
      <c r="A26" s="5" t="s">
        <v>95</v>
      </c>
      <c r="B26" s="5" t="s">
        <v>96</v>
      </c>
      <c r="C26" s="5" t="s">
        <v>69</v>
      </c>
      <c r="D26" s="5" t="s">
        <v>97</v>
      </c>
      <c r="E26" s="5" t="s">
        <v>98</v>
      </c>
      <c r="F26" s="6" t="s">
        <v>99</v>
      </c>
      <c r="G26" s="5">
        <v>12.66512878041676</v>
      </c>
      <c r="H26" s="5">
        <v>15.179156843329489</v>
      </c>
      <c r="I26" s="5">
        <v>16639.36</v>
      </c>
    </row>
    <row r="27" spans="1:9" x14ac:dyDescent="0.25">
      <c r="A27" s="5" t="s">
        <v>100</v>
      </c>
      <c r="B27" s="5" t="s">
        <v>101</v>
      </c>
      <c r="C27" s="5" t="s">
        <v>20</v>
      </c>
      <c r="D27" s="5" t="s">
        <v>102</v>
      </c>
      <c r="E27" s="5" t="s">
        <v>16</v>
      </c>
      <c r="F27" s="6" t="s">
        <v>39</v>
      </c>
      <c r="G27" s="5">
        <v>950.41368937599998</v>
      </c>
      <c r="H27" s="5">
        <v>1139.0708067171361</v>
      </c>
      <c r="I27" s="5">
        <v>1139.07</v>
      </c>
    </row>
    <row r="28" spans="1:9" x14ac:dyDescent="0.25">
      <c r="A28" s="5" t="s">
        <v>103</v>
      </c>
      <c r="B28" s="5" t="s">
        <v>104</v>
      </c>
      <c r="C28" s="5" t="s">
        <v>14</v>
      </c>
      <c r="D28" s="5" t="s">
        <v>105</v>
      </c>
      <c r="E28" s="5" t="s">
        <v>16</v>
      </c>
      <c r="F28" s="6" t="s">
        <v>39</v>
      </c>
      <c r="G28" s="5">
        <v>36.778500000000001</v>
      </c>
      <c r="H28" s="5">
        <v>44.079032250000004</v>
      </c>
      <c r="I28" s="5">
        <v>44.07</v>
      </c>
    </row>
    <row r="29" spans="1:9" ht="24.75" x14ac:dyDescent="0.25">
      <c r="A29" s="5" t="s">
        <v>106</v>
      </c>
      <c r="B29" s="5" t="s">
        <v>107</v>
      </c>
      <c r="C29" s="5" t="s">
        <v>14</v>
      </c>
      <c r="D29" s="5" t="s">
        <v>108</v>
      </c>
      <c r="E29" s="5" t="s">
        <v>26</v>
      </c>
      <c r="F29" s="6" t="s">
        <v>109</v>
      </c>
      <c r="G29" s="5">
        <v>133.81659999999999</v>
      </c>
      <c r="H29" s="5">
        <v>160.3791951</v>
      </c>
      <c r="I29" s="5">
        <v>4176.03</v>
      </c>
    </row>
    <row r="30" spans="1:9" ht="24.75" x14ac:dyDescent="0.25">
      <c r="A30" s="5" t="s">
        <v>110</v>
      </c>
      <c r="B30" s="5" t="s">
        <v>111</v>
      </c>
      <c r="C30" s="5" t="s">
        <v>42</v>
      </c>
      <c r="D30" s="5" t="s">
        <v>112</v>
      </c>
      <c r="E30" s="5" t="s">
        <v>16</v>
      </c>
      <c r="F30" s="6" t="s">
        <v>39</v>
      </c>
      <c r="G30" s="25">
        <v>2047.99</v>
      </c>
      <c r="H30" s="25">
        <v>2454.5100000000002</v>
      </c>
      <c r="I30" s="25">
        <v>2454.5100000000002</v>
      </c>
    </row>
    <row r="31" spans="1:9" ht="24.75" x14ac:dyDescent="0.25">
      <c r="A31" s="5" t="s">
        <v>113</v>
      </c>
      <c r="B31" s="5" t="s">
        <v>114</v>
      </c>
      <c r="C31" s="5" t="s">
        <v>42</v>
      </c>
      <c r="D31" s="5" t="s">
        <v>115</v>
      </c>
      <c r="E31" s="5" t="s">
        <v>16</v>
      </c>
      <c r="F31" s="6" t="s">
        <v>17</v>
      </c>
      <c r="G31" s="5">
        <v>5084.5795470000003</v>
      </c>
      <c r="H31" s="5">
        <v>6093.8685870795007</v>
      </c>
      <c r="I31" s="5">
        <v>12187.72</v>
      </c>
    </row>
    <row r="32" spans="1:9" x14ac:dyDescent="0.25">
      <c r="A32" s="5" t="s">
        <v>116</v>
      </c>
      <c r="B32" s="5" t="s">
        <v>117</v>
      </c>
      <c r="C32" s="5" t="s">
        <v>20</v>
      </c>
      <c r="D32" s="5" t="s">
        <v>118</v>
      </c>
      <c r="E32" s="5" t="s">
        <v>16</v>
      </c>
      <c r="F32" s="6" t="s">
        <v>119</v>
      </c>
      <c r="G32" s="5">
        <v>373.35070000000002</v>
      </c>
      <c r="H32" s="5">
        <v>447.46081395000004</v>
      </c>
      <c r="I32" s="5">
        <v>3132.22</v>
      </c>
    </row>
    <row r="33" spans="9:9" x14ac:dyDescent="0.25">
      <c r="I33" s="26">
        <v>725489.06</v>
      </c>
    </row>
  </sheetData>
  <mergeCells count="1">
    <mergeCell ref="A1:I2"/>
  </mergeCells>
  <hyperlinks>
    <hyperlink ref="A5" location="'12.2'!A1" display="12.2" xr:uid="{00000000-0004-0000-0000-000000000000}"/>
    <hyperlink ref="A6" location="'12.2.1'!A1" display="12.2.1" xr:uid="{00000000-0004-0000-0000-000001000000}"/>
    <hyperlink ref="F6" location="'12.2.1E'!A1" display="2,00" xr:uid="{00000000-0004-0000-0000-000002000000}"/>
    <hyperlink ref="A7" location="'12.2.2'!A1" display="12.2.2" xr:uid="{00000000-0004-0000-0000-000003000000}"/>
    <hyperlink ref="F7" location="'12.2.2E'!A1" display="4,00" xr:uid="{00000000-0004-0000-0000-000004000000}"/>
    <hyperlink ref="A8" location="'12.2.3'!A1" display="12.2.3" xr:uid="{00000000-0004-0000-0000-000005000000}"/>
    <hyperlink ref="F8" location="'12.2.3E'!A1" display="25,38" xr:uid="{00000000-0004-0000-0000-000006000000}"/>
    <hyperlink ref="A9" location="'12.2.4'!A1" display="12.2.4" xr:uid="{00000000-0004-0000-0000-000007000000}"/>
    <hyperlink ref="F9" location="'12.2.4E'!A1" display="74,95" xr:uid="{00000000-0004-0000-0000-000008000000}"/>
    <hyperlink ref="A10" location="'12.2.5'!A1" display="12.2.5" xr:uid="{00000000-0004-0000-0000-000009000000}"/>
    <hyperlink ref="F10" location="'12.2.5E'!A1" display="103,00" xr:uid="{00000000-0004-0000-0000-00000A000000}"/>
    <hyperlink ref="A11" location="'12.2.6'!A1" display="12.2.6" xr:uid="{00000000-0004-0000-0000-00000B000000}"/>
    <hyperlink ref="F11" location="'12.2.6E'!A1" display="1,00" xr:uid="{00000000-0004-0000-0000-00000C000000}"/>
    <hyperlink ref="A12" location="'12.2.7'!A1" display="12.2.7" xr:uid="{00000000-0004-0000-0000-00000D000000}"/>
    <hyperlink ref="F12" location="'12.2.7E'!A1" display="3,00" xr:uid="{00000000-0004-0000-0000-00000E000000}"/>
    <hyperlink ref="A13" location="'12.2.8'!A1" display="12.2.8" xr:uid="{00000000-0004-0000-0000-00000F000000}"/>
    <hyperlink ref="F13" location="'12.2.8E'!A1" display="17,63" xr:uid="{00000000-0004-0000-0000-000010000000}"/>
    <hyperlink ref="A14" location="'12.2.9'!A1" display="12.2.9" xr:uid="{00000000-0004-0000-0000-000011000000}"/>
    <hyperlink ref="F14" location="'12.2.9E'!A1" display="26,88" xr:uid="{00000000-0004-0000-0000-000012000000}"/>
    <hyperlink ref="A15" location="'12.2.10'!A1" display="12.2.10" xr:uid="{00000000-0004-0000-0000-000013000000}"/>
    <hyperlink ref="F15" location="'12.2.10E'!A1" display="1,00" xr:uid="{00000000-0004-0000-0000-000014000000}"/>
    <hyperlink ref="A16" location="'12.2.11'!A1" display="12.2.11" xr:uid="{00000000-0004-0000-0000-000015000000}"/>
    <hyperlink ref="F16" location="'12.2.11E'!A1" display="111,60" xr:uid="{00000000-0004-0000-0000-000016000000}"/>
    <hyperlink ref="A17" location="'12.2.12'!A1" display="12.2.12" xr:uid="{00000000-0004-0000-0000-000017000000}"/>
    <hyperlink ref="F17" location="'12.2.12E'!A1" display="2,00" xr:uid="{00000000-0004-0000-0000-000018000000}"/>
    <hyperlink ref="A18" location="'12.2.13'!A1" display="12.2.13" xr:uid="{00000000-0004-0000-0000-000019000000}"/>
    <hyperlink ref="F18" location="'12.2.13E'!A1" display="142,48" xr:uid="{00000000-0004-0000-0000-00001A000000}"/>
    <hyperlink ref="A19" location="'12.2.14'!A1" display="12.2.14" xr:uid="{00000000-0004-0000-0000-00001B000000}"/>
    <hyperlink ref="F19" location="'12.2.14E'!A1" display="110,00" xr:uid="{00000000-0004-0000-0000-00001C000000}"/>
    <hyperlink ref="A20" location="'12.2.15'!A1" display="12.2.15" xr:uid="{00000000-0004-0000-0000-00001D000000}"/>
    <hyperlink ref="F20" location="'12.2.15E'!A1" display="110,00" xr:uid="{00000000-0004-0000-0000-00001E000000}"/>
    <hyperlink ref="A21" location="'12.2.16'!A1" display="12.2.16" xr:uid="{00000000-0004-0000-0000-00001F000000}"/>
    <hyperlink ref="F21" location="'12.2.16E'!A1" display="9,00" xr:uid="{00000000-0004-0000-0000-000020000000}"/>
    <hyperlink ref="A22" location="'12.2.17'!A1" display="12.2.17" xr:uid="{00000000-0004-0000-0000-000021000000}"/>
    <hyperlink ref="F22" location="'12.2.17E'!A1" display="26,00" xr:uid="{00000000-0004-0000-0000-000022000000}"/>
    <hyperlink ref="A23" location="'12.2.18'!A1" display="12.2.18" xr:uid="{00000000-0004-0000-0000-000023000000}"/>
    <hyperlink ref="F23" location="'12.2.18E'!A1" display="86,00" xr:uid="{00000000-0004-0000-0000-000024000000}"/>
    <hyperlink ref="A24" location="'12.2.19'!A1" display="12.2.19" xr:uid="{00000000-0004-0000-0000-000025000000}"/>
    <hyperlink ref="F24" location="'12.2.19E'!A1" display="2,01" xr:uid="{00000000-0004-0000-0000-000026000000}"/>
    <hyperlink ref="A25" location="'12.2.20'!A1" display="12.2.20" xr:uid="{00000000-0004-0000-0000-000027000000}"/>
    <hyperlink ref="F25" location="'12.2.20E'!A1" display="2,00" xr:uid="{00000000-0004-0000-0000-000028000000}"/>
    <hyperlink ref="A26" location="'12.2.21'!A1" display="12.2.21" xr:uid="{00000000-0004-0000-0000-000029000000}"/>
    <hyperlink ref="F26" location="'12.2.21E'!A1" display="1096,86" xr:uid="{00000000-0004-0000-0000-00002A000000}"/>
    <hyperlink ref="A27" location="'12.2.22'!A1" display="12.2.22" xr:uid="{00000000-0004-0000-0000-00002B000000}"/>
    <hyperlink ref="F27" location="'12.2.22E'!A1" display="1,00" xr:uid="{00000000-0004-0000-0000-00002C000000}"/>
    <hyperlink ref="A28" location="'12.2.23'!A1" display="12.2.23" xr:uid="{00000000-0004-0000-0000-00002D000000}"/>
    <hyperlink ref="F28" location="'12.2.23E'!A1" display="1,00" xr:uid="{00000000-0004-0000-0000-00002E000000}"/>
    <hyperlink ref="A29" location="'12.2.24'!A1" display="12.2.24" xr:uid="{00000000-0004-0000-0000-00002F000000}"/>
    <hyperlink ref="F29" location="'12.2.24E'!A1" display="26,04" xr:uid="{00000000-0004-0000-0000-000030000000}"/>
    <hyperlink ref="A30" location="'12.2.25'!A1" display="12.2.25" xr:uid="{00000000-0004-0000-0000-000031000000}"/>
    <hyperlink ref="F30" location="'12.2.25E'!A1" display="1,00" xr:uid="{00000000-0004-0000-0000-000032000000}"/>
    <hyperlink ref="A31" location="'12.2.26'!A1" display="12.2.26" xr:uid="{00000000-0004-0000-0000-000033000000}"/>
    <hyperlink ref="F31" location="'12.2.26E'!A1" display="2,00" xr:uid="{00000000-0004-0000-0000-000034000000}"/>
    <hyperlink ref="A32" location="'12.2.27'!A1" display="12.2.27" xr:uid="{00000000-0004-0000-0000-000035000000}"/>
    <hyperlink ref="F32" location="'12.2.27E'!A1" display="7,00" xr:uid="{00000000-0004-0000-0000-000036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3" t="s">
        <v>10</v>
      </c>
      <c r="B2" s="4"/>
      <c r="C2" s="4"/>
      <c r="D2" s="3" t="s">
        <v>11</v>
      </c>
      <c r="E2" s="4"/>
      <c r="F2" s="3">
        <v>1</v>
      </c>
      <c r="G2" s="4"/>
      <c r="H2" s="4"/>
      <c r="I2" s="27">
        <v>725489.06</v>
      </c>
    </row>
  </sheetData>
  <hyperlinks>
    <hyperlink ref="A2" location="'Orçamento'!A1" display="12.2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120</v>
      </c>
      <c r="G2" s="5">
        <v>1381.3299916999999</v>
      </c>
      <c r="H2" s="5">
        <v>1655.5239950524501</v>
      </c>
      <c r="I2" s="5">
        <v>3311.04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2</v>
      </c>
      <c r="D8" s="8" t="s">
        <v>126</v>
      </c>
      <c r="E8" s="8">
        <v>2</v>
      </c>
    </row>
    <row r="9" spans="1:9" x14ac:dyDescent="0.25">
      <c r="A9" s="8" t="s">
        <v>127</v>
      </c>
      <c r="B9" s="8" t="s">
        <v>127</v>
      </c>
      <c r="C9" s="8">
        <f>SUBTOTAL(109,Criteria_Summary12.2.1[Elementos])</f>
        <v>2</v>
      </c>
      <c r="D9" s="8" t="s">
        <v>127</v>
      </c>
      <c r="E9" s="8">
        <f>SUBTOTAL(109,Criteria_Summary12.2.1[Total])</f>
        <v>2</v>
      </c>
    </row>
    <row r="10" spans="1:9" x14ac:dyDescent="0.25">
      <c r="A10" s="9" t="s">
        <v>128</v>
      </c>
      <c r="B10" s="9">
        <v>0</v>
      </c>
      <c r="C10" s="10"/>
      <c r="D10" s="10"/>
      <c r="E10" s="9">
        <v>2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2</v>
      </c>
      <c r="C16" s="18" t="s">
        <v>130</v>
      </c>
      <c r="D16" s="18" t="s">
        <v>130</v>
      </c>
      <c r="E16" s="8">
        <v>2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133</v>
      </c>
      <c r="B20" s="18" t="s">
        <v>133</v>
      </c>
      <c r="C20" s="18" t="s">
        <v>133</v>
      </c>
      <c r="D20" s="8" t="s">
        <v>134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1" xr:uid="{00000000-0004-0000-0200-000000000000}"/>
    <hyperlink ref="F2" location="'12.2.1E'!A1" display="2" xr:uid="{00000000-0004-0000-0200-000001000000}"/>
    <hyperlink ref="E10" location="'12.2.1E'!A1" display="'12.2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16</v>
      </c>
      <c r="F2" s="5" t="s">
        <v>136</v>
      </c>
      <c r="G2" s="5">
        <v>1212.975625752</v>
      </c>
      <c r="H2" s="5">
        <v>1453.7512874637721</v>
      </c>
      <c r="I2" s="5">
        <v>5815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4</v>
      </c>
      <c r="D8" s="8" t="s">
        <v>137</v>
      </c>
      <c r="E8" s="8">
        <v>4</v>
      </c>
    </row>
    <row r="9" spans="1:9" x14ac:dyDescent="0.25">
      <c r="A9" s="8" t="s">
        <v>127</v>
      </c>
      <c r="B9" s="8" t="s">
        <v>127</v>
      </c>
      <c r="C9" s="8">
        <f>SUBTOTAL(109,Criteria_Summary12.2.2[Elementos])</f>
        <v>4</v>
      </c>
      <c r="D9" s="8" t="s">
        <v>127</v>
      </c>
      <c r="E9" s="8">
        <f>SUBTOTAL(109,Criteria_Summary12.2.2[Total])</f>
        <v>4</v>
      </c>
    </row>
    <row r="10" spans="1:9" x14ac:dyDescent="0.25">
      <c r="A10" s="9" t="s">
        <v>128</v>
      </c>
      <c r="B10" s="9">
        <v>0</v>
      </c>
      <c r="C10" s="10"/>
      <c r="D10" s="10"/>
      <c r="E10" s="9">
        <v>4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4</v>
      </c>
      <c r="C16" s="18" t="s">
        <v>130</v>
      </c>
      <c r="D16" s="18" t="s">
        <v>130</v>
      </c>
      <c r="E16" s="8">
        <v>4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138</v>
      </c>
      <c r="B20" s="18" t="s">
        <v>138</v>
      </c>
      <c r="C20" s="18" t="s">
        <v>138</v>
      </c>
      <c r="D20" s="8" t="s">
        <v>139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2" xr:uid="{00000000-0004-0000-0300-000000000000}"/>
    <hyperlink ref="F2" location="'12.2.2E'!A1" display="4" xr:uid="{00000000-0004-0000-0300-000001000000}"/>
    <hyperlink ref="E10" location="'12.2.2E'!A1" display="'12.2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3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23</v>
      </c>
      <c r="B2" s="5" t="s">
        <v>24</v>
      </c>
      <c r="C2" s="5" t="s">
        <v>14</v>
      </c>
      <c r="D2" s="5" t="s">
        <v>25</v>
      </c>
      <c r="E2" s="5" t="s">
        <v>26</v>
      </c>
      <c r="F2" s="5" t="s">
        <v>27</v>
      </c>
      <c r="G2" s="5">
        <v>1545.1334449999999</v>
      </c>
      <c r="H2" s="5">
        <v>1851.8424338325001</v>
      </c>
      <c r="I2" s="5">
        <v>46999.69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20</v>
      </c>
      <c r="D8" s="8" t="s">
        <v>137</v>
      </c>
      <c r="E8" s="8">
        <v>23.70000010290633</v>
      </c>
    </row>
    <row r="9" spans="1:9" x14ac:dyDescent="0.25">
      <c r="A9" s="8">
        <v>2</v>
      </c>
      <c r="B9" s="8" t="s">
        <v>140</v>
      </c>
      <c r="C9" s="8">
        <v>1</v>
      </c>
      <c r="D9" s="8" t="s">
        <v>137</v>
      </c>
      <c r="E9" s="8">
        <v>1.6760000072772585</v>
      </c>
    </row>
    <row r="10" spans="1:9" x14ac:dyDescent="0.25">
      <c r="A10" s="8" t="s">
        <v>127</v>
      </c>
      <c r="B10" s="8" t="s">
        <v>127</v>
      </c>
      <c r="C10" s="8">
        <f>SUBTOTAL(109,Criteria_Summary12.2.3[Elementos])</f>
        <v>21</v>
      </c>
      <c r="D10" s="8" t="s">
        <v>127</v>
      </c>
      <c r="E10" s="8">
        <f>SUBTOTAL(109,Criteria_Summary12.2.3[Total])</f>
        <v>25.37600011018359</v>
      </c>
    </row>
    <row r="11" spans="1:9" x14ac:dyDescent="0.25">
      <c r="A11" s="9" t="s">
        <v>128</v>
      </c>
      <c r="B11" s="9">
        <v>0</v>
      </c>
      <c r="C11" s="10"/>
      <c r="D11" s="10"/>
      <c r="E11" s="9">
        <v>25.38</v>
      </c>
    </row>
    <row r="14" spans="1:9" x14ac:dyDescent="0.25">
      <c r="A14" s="15" t="s">
        <v>137</v>
      </c>
      <c r="B14" s="15" t="s">
        <v>137</v>
      </c>
      <c r="C14" s="15" t="s">
        <v>137</v>
      </c>
      <c r="D14" s="15" t="s">
        <v>137</v>
      </c>
      <c r="E14" s="15" t="s">
        <v>137</v>
      </c>
    </row>
    <row r="15" spans="1:9" x14ac:dyDescent="0.25">
      <c r="A15" s="16"/>
      <c r="B15" s="16"/>
      <c r="C15" s="16"/>
      <c r="D15" s="16"/>
      <c r="E15" s="16"/>
    </row>
    <row r="16" spans="1:9" x14ac:dyDescent="0.25">
      <c r="A16" s="11" t="s">
        <v>122</v>
      </c>
      <c r="B16" s="11" t="s">
        <v>123</v>
      </c>
      <c r="C16" s="17" t="s">
        <v>129</v>
      </c>
      <c r="D16" s="17" t="s">
        <v>129</v>
      </c>
      <c r="E16" s="11" t="s">
        <v>9</v>
      </c>
    </row>
    <row r="17" spans="1:5" x14ac:dyDescent="0.25">
      <c r="A17" s="8" t="s">
        <v>140</v>
      </c>
      <c r="B17" s="8">
        <v>20</v>
      </c>
      <c r="C17" s="18" t="s">
        <v>141</v>
      </c>
      <c r="D17" s="18" t="s">
        <v>141</v>
      </c>
      <c r="E17" s="8">
        <v>23.70000010290633</v>
      </c>
    </row>
    <row r="19" spans="1:5" x14ac:dyDescent="0.25">
      <c r="A19" s="19" t="s">
        <v>131</v>
      </c>
      <c r="B19" s="19" t="s">
        <v>131</v>
      </c>
      <c r="C19" s="19" t="s">
        <v>131</v>
      </c>
      <c r="D19" s="19" t="s">
        <v>131</v>
      </c>
      <c r="E19" s="19" t="s">
        <v>131</v>
      </c>
    </row>
    <row r="20" spans="1:5" x14ac:dyDescent="0.25">
      <c r="A20" s="17" t="s">
        <v>132</v>
      </c>
      <c r="B20" s="11"/>
      <c r="C20" s="11"/>
      <c r="D20" s="11" t="s">
        <v>122</v>
      </c>
      <c r="E20" s="11"/>
    </row>
    <row r="21" spans="1:5" x14ac:dyDescent="0.25">
      <c r="A21" s="18" t="s">
        <v>142</v>
      </c>
      <c r="B21" s="18" t="s">
        <v>142</v>
      </c>
      <c r="C21" s="18" t="s">
        <v>142</v>
      </c>
      <c r="D21" s="8" t="s">
        <v>143</v>
      </c>
      <c r="E21" s="8" t="s">
        <v>135</v>
      </c>
    </row>
    <row r="22" spans="1:5" x14ac:dyDescent="0.25">
      <c r="A22" s="18" t="s">
        <v>142</v>
      </c>
      <c r="B22" s="18" t="s">
        <v>142</v>
      </c>
      <c r="C22" s="18" t="s">
        <v>142</v>
      </c>
      <c r="D22" s="8" t="s">
        <v>144</v>
      </c>
      <c r="E22" s="8" t="s">
        <v>135</v>
      </c>
    </row>
    <row r="23" spans="1:5" x14ac:dyDescent="0.25">
      <c r="A23" s="18" t="s">
        <v>142</v>
      </c>
      <c r="B23" s="18" t="s">
        <v>142</v>
      </c>
      <c r="C23" s="18" t="s">
        <v>142</v>
      </c>
      <c r="D23" s="8" t="s">
        <v>145</v>
      </c>
      <c r="E23" s="8" t="s">
        <v>135</v>
      </c>
    </row>
    <row r="25" spans="1:5" x14ac:dyDescent="0.25">
      <c r="A25" s="15" t="s">
        <v>137</v>
      </c>
      <c r="B25" s="15" t="s">
        <v>137</v>
      </c>
      <c r="C25" s="15" t="s">
        <v>137</v>
      </c>
      <c r="D25" s="15" t="s">
        <v>137</v>
      </c>
      <c r="E25" s="15" t="s">
        <v>137</v>
      </c>
    </row>
    <row r="26" spans="1:5" x14ac:dyDescent="0.25">
      <c r="A26" s="16"/>
      <c r="B26" s="16"/>
      <c r="C26" s="16"/>
      <c r="D26" s="16"/>
      <c r="E26" s="16"/>
    </row>
    <row r="27" spans="1:5" x14ac:dyDescent="0.25">
      <c r="A27" s="11" t="s">
        <v>122</v>
      </c>
      <c r="B27" s="11" t="s">
        <v>123</v>
      </c>
      <c r="C27" s="17" t="s">
        <v>129</v>
      </c>
      <c r="D27" s="17" t="s">
        <v>129</v>
      </c>
      <c r="E27" s="11" t="s">
        <v>9</v>
      </c>
    </row>
    <row r="28" spans="1:5" x14ac:dyDescent="0.25">
      <c r="A28" s="8" t="s">
        <v>140</v>
      </c>
      <c r="B28" s="8">
        <v>1</v>
      </c>
      <c r="C28" s="18" t="s">
        <v>146</v>
      </c>
      <c r="D28" s="18" t="s">
        <v>146</v>
      </c>
      <c r="E28" s="8">
        <v>1.6760000072772585</v>
      </c>
    </row>
    <row r="30" spans="1:5" x14ac:dyDescent="0.25">
      <c r="A30" s="19" t="s">
        <v>131</v>
      </c>
      <c r="B30" s="19" t="s">
        <v>131</v>
      </c>
      <c r="C30" s="19" t="s">
        <v>131</v>
      </c>
      <c r="D30" s="19" t="s">
        <v>131</v>
      </c>
      <c r="E30" s="19" t="s">
        <v>131</v>
      </c>
    </row>
    <row r="31" spans="1:5" x14ac:dyDescent="0.25">
      <c r="A31" s="17" t="s">
        <v>132</v>
      </c>
      <c r="B31" s="11"/>
      <c r="C31" s="11"/>
      <c r="D31" s="11" t="s">
        <v>122</v>
      </c>
      <c r="E31" s="11"/>
    </row>
    <row r="32" spans="1:5" x14ac:dyDescent="0.25">
      <c r="A32" s="18" t="s">
        <v>147</v>
      </c>
      <c r="B32" s="18" t="s">
        <v>147</v>
      </c>
      <c r="C32" s="18" t="s">
        <v>147</v>
      </c>
      <c r="D32" s="8" t="s">
        <v>148</v>
      </c>
      <c r="E32" s="8" t="s">
        <v>135</v>
      </c>
    </row>
  </sheetData>
  <mergeCells count="18">
    <mergeCell ref="A30:E30"/>
    <mergeCell ref="A31"/>
    <mergeCell ref="A32:C32"/>
    <mergeCell ref="A23:C23"/>
    <mergeCell ref="A25:E25"/>
    <mergeCell ref="A26:E26"/>
    <mergeCell ref="C27:D27"/>
    <mergeCell ref="C28:D28"/>
    <mergeCell ref="C17:D17"/>
    <mergeCell ref="A19:E19"/>
    <mergeCell ref="A20"/>
    <mergeCell ref="A21:C21"/>
    <mergeCell ref="A22:C22"/>
    <mergeCell ref="A5:E5"/>
    <mergeCell ref="A6:E6"/>
    <mergeCell ref="A14:E14"/>
    <mergeCell ref="A15:E15"/>
    <mergeCell ref="C16:D16"/>
  </mergeCells>
  <hyperlinks>
    <hyperlink ref="A2" location="'12.2'!A1" display="12.2.3" xr:uid="{00000000-0004-0000-0400-000000000000}"/>
    <hyperlink ref="F2" location="'12.2.3E'!A1" display="25,38" xr:uid="{00000000-0004-0000-0400-000001000000}"/>
    <hyperlink ref="E11" location="'12.2.3E'!A1" display="'12.2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8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28</v>
      </c>
      <c r="B2" s="5" t="s">
        <v>29</v>
      </c>
      <c r="C2" s="5" t="s">
        <v>14</v>
      </c>
      <c r="D2" s="5" t="s">
        <v>30</v>
      </c>
      <c r="E2" s="5" t="s">
        <v>26</v>
      </c>
      <c r="F2" s="5" t="s">
        <v>31</v>
      </c>
      <c r="G2" s="5">
        <v>1579.10042</v>
      </c>
      <c r="H2" s="5">
        <v>1892.5518533700001</v>
      </c>
      <c r="I2" s="5">
        <v>141846.62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4</v>
      </c>
      <c r="D8" s="8" t="s">
        <v>137</v>
      </c>
      <c r="E8" s="8">
        <v>35.000000151971392</v>
      </c>
    </row>
    <row r="9" spans="1:9" x14ac:dyDescent="0.25">
      <c r="A9" s="8">
        <v>2</v>
      </c>
      <c r="B9" s="8" t="s">
        <v>140</v>
      </c>
      <c r="C9" s="8">
        <v>3</v>
      </c>
      <c r="D9" s="8" t="s">
        <v>137</v>
      </c>
      <c r="E9" s="8">
        <v>13.500000058617537</v>
      </c>
    </row>
    <row r="10" spans="1:9" x14ac:dyDescent="0.25">
      <c r="A10" s="8">
        <v>3</v>
      </c>
      <c r="B10" s="8" t="s">
        <v>140</v>
      </c>
      <c r="C10" s="8">
        <v>1</v>
      </c>
      <c r="D10" s="8" t="s">
        <v>137</v>
      </c>
      <c r="E10" s="8">
        <v>6.250000027137748</v>
      </c>
    </row>
    <row r="11" spans="1:9" x14ac:dyDescent="0.25">
      <c r="A11" s="8">
        <v>4</v>
      </c>
      <c r="B11" s="8" t="s">
        <v>140</v>
      </c>
      <c r="C11" s="8">
        <v>1</v>
      </c>
      <c r="D11" s="8" t="s">
        <v>137</v>
      </c>
      <c r="E11" s="8">
        <v>11.500000049933458</v>
      </c>
    </row>
    <row r="12" spans="1:9" x14ac:dyDescent="0.25">
      <c r="A12" s="8">
        <v>5</v>
      </c>
      <c r="B12" s="8" t="s">
        <v>140</v>
      </c>
      <c r="C12" s="8">
        <v>7</v>
      </c>
      <c r="D12" s="8" t="s">
        <v>137</v>
      </c>
      <c r="E12" s="8">
        <v>3.1500000136774249</v>
      </c>
    </row>
    <row r="13" spans="1:9" x14ac:dyDescent="0.25">
      <c r="A13" s="8">
        <v>6</v>
      </c>
      <c r="B13" s="8" t="s">
        <v>140</v>
      </c>
      <c r="C13" s="8">
        <v>8</v>
      </c>
      <c r="D13" s="8" t="s">
        <v>137</v>
      </c>
      <c r="E13" s="8">
        <v>4.8000000208417903</v>
      </c>
    </row>
    <row r="14" spans="1:9" x14ac:dyDescent="0.25">
      <c r="A14" s="8">
        <v>7</v>
      </c>
      <c r="B14" s="8" t="s">
        <v>140</v>
      </c>
      <c r="C14" s="8">
        <v>1</v>
      </c>
      <c r="D14" s="8" t="s">
        <v>137</v>
      </c>
      <c r="E14" s="8">
        <v>0.75000000325652971</v>
      </c>
    </row>
    <row r="15" spans="1:9" x14ac:dyDescent="0.25">
      <c r="A15" s="8" t="s">
        <v>127</v>
      </c>
      <c r="B15" s="8" t="s">
        <v>127</v>
      </c>
      <c r="C15" s="8">
        <f>SUBTOTAL(109,Criteria_Summary12.2.4[Elementos])</f>
        <v>25</v>
      </c>
      <c r="D15" s="8" t="s">
        <v>127</v>
      </c>
      <c r="E15" s="8">
        <f>SUBTOTAL(109,Criteria_Summary12.2.4[Total])</f>
        <v>74.950000325435894</v>
      </c>
    </row>
    <row r="16" spans="1:9" x14ac:dyDescent="0.25">
      <c r="A16" s="9" t="s">
        <v>128</v>
      </c>
      <c r="B16" s="9">
        <v>0</v>
      </c>
      <c r="C16" s="10"/>
      <c r="D16" s="10"/>
      <c r="E16" s="9">
        <v>74.95</v>
      </c>
    </row>
    <row r="19" spans="1:5" x14ac:dyDescent="0.25">
      <c r="A19" s="15" t="s">
        <v>137</v>
      </c>
      <c r="B19" s="15" t="s">
        <v>137</v>
      </c>
      <c r="C19" s="15" t="s">
        <v>137</v>
      </c>
      <c r="D19" s="15" t="s">
        <v>137</v>
      </c>
      <c r="E19" s="15" t="s">
        <v>137</v>
      </c>
    </row>
    <row r="20" spans="1:5" x14ac:dyDescent="0.25">
      <c r="A20" s="16"/>
      <c r="B20" s="16"/>
      <c r="C20" s="16"/>
      <c r="D20" s="16"/>
      <c r="E20" s="16"/>
    </row>
    <row r="21" spans="1:5" x14ac:dyDescent="0.25">
      <c r="A21" s="11" t="s">
        <v>122</v>
      </c>
      <c r="B21" s="11" t="s">
        <v>123</v>
      </c>
      <c r="C21" s="17" t="s">
        <v>129</v>
      </c>
      <c r="D21" s="17" t="s">
        <v>129</v>
      </c>
      <c r="E21" s="11" t="s">
        <v>9</v>
      </c>
    </row>
    <row r="22" spans="1:5" x14ac:dyDescent="0.25">
      <c r="A22" s="8" t="s">
        <v>140</v>
      </c>
      <c r="B22" s="8">
        <v>4</v>
      </c>
      <c r="C22" s="18" t="s">
        <v>149</v>
      </c>
      <c r="D22" s="18" t="s">
        <v>149</v>
      </c>
      <c r="E22" s="8">
        <v>35.000000151971392</v>
      </c>
    </row>
    <row r="24" spans="1:5" x14ac:dyDescent="0.25">
      <c r="A24" s="19" t="s">
        <v>131</v>
      </c>
      <c r="B24" s="19" t="s">
        <v>131</v>
      </c>
      <c r="C24" s="19" t="s">
        <v>131</v>
      </c>
      <c r="D24" s="19" t="s">
        <v>131</v>
      </c>
      <c r="E24" s="19" t="s">
        <v>131</v>
      </c>
    </row>
    <row r="25" spans="1:5" x14ac:dyDescent="0.25">
      <c r="A25" s="17" t="s">
        <v>132</v>
      </c>
      <c r="B25" s="11"/>
      <c r="C25" s="11"/>
      <c r="D25" s="11" t="s">
        <v>122</v>
      </c>
      <c r="E25" s="11"/>
    </row>
    <row r="26" spans="1:5" x14ac:dyDescent="0.25">
      <c r="A26" s="18" t="s">
        <v>150</v>
      </c>
      <c r="B26" s="18" t="s">
        <v>150</v>
      </c>
      <c r="C26" s="18" t="s">
        <v>150</v>
      </c>
      <c r="D26" s="8" t="s">
        <v>151</v>
      </c>
      <c r="E26" s="8" t="s">
        <v>135</v>
      </c>
    </row>
    <row r="28" spans="1:5" x14ac:dyDescent="0.25">
      <c r="A28" s="15" t="s">
        <v>137</v>
      </c>
      <c r="B28" s="15" t="s">
        <v>137</v>
      </c>
      <c r="C28" s="15" t="s">
        <v>137</v>
      </c>
      <c r="D28" s="15" t="s">
        <v>137</v>
      </c>
      <c r="E28" s="15" t="s">
        <v>137</v>
      </c>
    </row>
    <row r="29" spans="1:5" x14ac:dyDescent="0.25">
      <c r="A29" s="16"/>
      <c r="B29" s="16"/>
      <c r="C29" s="16"/>
      <c r="D29" s="16"/>
      <c r="E29" s="16"/>
    </row>
    <row r="30" spans="1:5" x14ac:dyDescent="0.25">
      <c r="A30" s="11" t="s">
        <v>122</v>
      </c>
      <c r="B30" s="11" t="s">
        <v>123</v>
      </c>
      <c r="C30" s="17" t="s">
        <v>129</v>
      </c>
      <c r="D30" s="17" t="s">
        <v>129</v>
      </c>
      <c r="E30" s="11" t="s">
        <v>9</v>
      </c>
    </row>
    <row r="31" spans="1:5" x14ac:dyDescent="0.25">
      <c r="A31" s="8" t="s">
        <v>140</v>
      </c>
      <c r="B31" s="8">
        <v>3</v>
      </c>
      <c r="C31" s="18" t="s">
        <v>149</v>
      </c>
      <c r="D31" s="18" t="s">
        <v>149</v>
      </c>
      <c r="E31" s="8">
        <v>13.500000058617537</v>
      </c>
    </row>
    <row r="33" spans="1:5" x14ac:dyDescent="0.25">
      <c r="A33" s="19" t="s">
        <v>131</v>
      </c>
      <c r="B33" s="19" t="s">
        <v>131</v>
      </c>
      <c r="C33" s="19" t="s">
        <v>131</v>
      </c>
      <c r="D33" s="19" t="s">
        <v>131</v>
      </c>
      <c r="E33" s="19" t="s">
        <v>131</v>
      </c>
    </row>
    <row r="34" spans="1:5" x14ac:dyDescent="0.25">
      <c r="A34" s="17" t="s">
        <v>132</v>
      </c>
      <c r="B34" s="11"/>
      <c r="C34" s="11"/>
      <c r="D34" s="11" t="s">
        <v>122</v>
      </c>
      <c r="E34" s="11"/>
    </row>
    <row r="35" spans="1:5" x14ac:dyDescent="0.25">
      <c r="A35" s="18" t="s">
        <v>150</v>
      </c>
      <c r="B35" s="18" t="s">
        <v>150</v>
      </c>
      <c r="C35" s="18" t="s">
        <v>150</v>
      </c>
      <c r="D35" s="8" t="s">
        <v>152</v>
      </c>
      <c r="E35" s="8" t="s">
        <v>135</v>
      </c>
    </row>
    <row r="37" spans="1:5" x14ac:dyDescent="0.25">
      <c r="A37" s="15" t="s">
        <v>137</v>
      </c>
      <c r="B37" s="15" t="s">
        <v>137</v>
      </c>
      <c r="C37" s="15" t="s">
        <v>137</v>
      </c>
      <c r="D37" s="15" t="s">
        <v>137</v>
      </c>
      <c r="E37" s="15" t="s">
        <v>137</v>
      </c>
    </row>
    <row r="38" spans="1:5" x14ac:dyDescent="0.25">
      <c r="A38" s="16"/>
      <c r="B38" s="16"/>
      <c r="C38" s="16"/>
      <c r="D38" s="16"/>
      <c r="E38" s="16"/>
    </row>
    <row r="39" spans="1:5" x14ac:dyDescent="0.25">
      <c r="A39" s="11" t="s">
        <v>122</v>
      </c>
      <c r="B39" s="11" t="s">
        <v>123</v>
      </c>
      <c r="C39" s="17" t="s">
        <v>129</v>
      </c>
      <c r="D39" s="17" t="s">
        <v>129</v>
      </c>
      <c r="E39" s="11" t="s">
        <v>9</v>
      </c>
    </row>
    <row r="40" spans="1:5" x14ac:dyDescent="0.25">
      <c r="A40" s="8" t="s">
        <v>140</v>
      </c>
      <c r="B40" s="8">
        <v>1</v>
      </c>
      <c r="C40" s="18" t="s">
        <v>149</v>
      </c>
      <c r="D40" s="18" t="s">
        <v>149</v>
      </c>
      <c r="E40" s="8">
        <v>6.250000027137748</v>
      </c>
    </row>
    <row r="42" spans="1:5" x14ac:dyDescent="0.25">
      <c r="A42" s="19" t="s">
        <v>131</v>
      </c>
      <c r="B42" s="19" t="s">
        <v>131</v>
      </c>
      <c r="C42" s="19" t="s">
        <v>131</v>
      </c>
      <c r="D42" s="19" t="s">
        <v>131</v>
      </c>
      <c r="E42" s="19" t="s">
        <v>131</v>
      </c>
    </row>
    <row r="43" spans="1:5" x14ac:dyDescent="0.25">
      <c r="A43" s="17" t="s">
        <v>132</v>
      </c>
      <c r="B43" s="11"/>
      <c r="C43" s="11"/>
      <c r="D43" s="11" t="s">
        <v>122</v>
      </c>
      <c r="E43" s="11"/>
    </row>
    <row r="44" spans="1:5" x14ac:dyDescent="0.25">
      <c r="A44" s="18" t="s">
        <v>150</v>
      </c>
      <c r="B44" s="18" t="s">
        <v>150</v>
      </c>
      <c r="C44" s="18" t="s">
        <v>150</v>
      </c>
      <c r="D44" s="8" t="s">
        <v>153</v>
      </c>
      <c r="E44" s="8" t="s">
        <v>135</v>
      </c>
    </row>
    <row r="46" spans="1:5" x14ac:dyDescent="0.25">
      <c r="A46" s="15" t="s">
        <v>137</v>
      </c>
      <c r="B46" s="15" t="s">
        <v>137</v>
      </c>
      <c r="C46" s="15" t="s">
        <v>137</v>
      </c>
      <c r="D46" s="15" t="s">
        <v>137</v>
      </c>
      <c r="E46" s="15" t="s">
        <v>137</v>
      </c>
    </row>
    <row r="47" spans="1:5" x14ac:dyDescent="0.25">
      <c r="A47" s="16"/>
      <c r="B47" s="16"/>
      <c r="C47" s="16"/>
      <c r="D47" s="16"/>
      <c r="E47" s="16"/>
    </row>
    <row r="48" spans="1:5" x14ac:dyDescent="0.25">
      <c r="A48" s="11" t="s">
        <v>122</v>
      </c>
      <c r="B48" s="11" t="s">
        <v>123</v>
      </c>
      <c r="C48" s="17" t="s">
        <v>129</v>
      </c>
      <c r="D48" s="17" t="s">
        <v>129</v>
      </c>
      <c r="E48" s="11" t="s">
        <v>9</v>
      </c>
    </row>
    <row r="49" spans="1:5" x14ac:dyDescent="0.25">
      <c r="A49" s="8" t="s">
        <v>140</v>
      </c>
      <c r="B49" s="8">
        <v>1</v>
      </c>
      <c r="C49" s="18" t="s">
        <v>149</v>
      </c>
      <c r="D49" s="18" t="s">
        <v>149</v>
      </c>
      <c r="E49" s="8">
        <v>11.500000049933458</v>
      </c>
    </row>
    <row r="51" spans="1:5" x14ac:dyDescent="0.25">
      <c r="A51" s="19" t="s">
        <v>131</v>
      </c>
      <c r="B51" s="19" t="s">
        <v>131</v>
      </c>
      <c r="C51" s="19" t="s">
        <v>131</v>
      </c>
      <c r="D51" s="19" t="s">
        <v>131</v>
      </c>
      <c r="E51" s="19" t="s">
        <v>131</v>
      </c>
    </row>
    <row r="52" spans="1:5" x14ac:dyDescent="0.25">
      <c r="A52" s="17" t="s">
        <v>132</v>
      </c>
      <c r="B52" s="11"/>
      <c r="C52" s="11"/>
      <c r="D52" s="11" t="s">
        <v>122</v>
      </c>
      <c r="E52" s="11"/>
    </row>
    <row r="53" spans="1:5" x14ac:dyDescent="0.25">
      <c r="A53" s="18" t="s">
        <v>150</v>
      </c>
      <c r="B53" s="18" t="s">
        <v>150</v>
      </c>
      <c r="C53" s="18" t="s">
        <v>150</v>
      </c>
      <c r="D53" s="8" t="s">
        <v>154</v>
      </c>
      <c r="E53" s="8" t="s">
        <v>135</v>
      </c>
    </row>
    <row r="55" spans="1:5" x14ac:dyDescent="0.25">
      <c r="A55" s="15" t="s">
        <v>137</v>
      </c>
      <c r="B55" s="15" t="s">
        <v>137</v>
      </c>
      <c r="C55" s="15" t="s">
        <v>137</v>
      </c>
      <c r="D55" s="15" t="s">
        <v>137</v>
      </c>
      <c r="E55" s="15" t="s">
        <v>137</v>
      </c>
    </row>
    <row r="56" spans="1:5" x14ac:dyDescent="0.25">
      <c r="A56" s="16"/>
      <c r="B56" s="16"/>
      <c r="C56" s="16"/>
      <c r="D56" s="16"/>
      <c r="E56" s="16"/>
    </row>
    <row r="57" spans="1:5" x14ac:dyDescent="0.25">
      <c r="A57" s="11" t="s">
        <v>122</v>
      </c>
      <c r="B57" s="11" t="s">
        <v>123</v>
      </c>
      <c r="C57" s="17" t="s">
        <v>129</v>
      </c>
      <c r="D57" s="17" t="s">
        <v>129</v>
      </c>
      <c r="E57" s="11" t="s">
        <v>9</v>
      </c>
    </row>
    <row r="58" spans="1:5" x14ac:dyDescent="0.25">
      <c r="A58" s="8" t="s">
        <v>140</v>
      </c>
      <c r="B58" s="8">
        <v>7</v>
      </c>
      <c r="C58" s="18" t="s">
        <v>146</v>
      </c>
      <c r="D58" s="18" t="s">
        <v>146</v>
      </c>
      <c r="E58" s="8">
        <v>3.1500000136774249</v>
      </c>
    </row>
    <row r="60" spans="1:5" x14ac:dyDescent="0.25">
      <c r="A60" s="19" t="s">
        <v>131</v>
      </c>
      <c r="B60" s="19" t="s">
        <v>131</v>
      </c>
      <c r="C60" s="19" t="s">
        <v>131</v>
      </c>
      <c r="D60" s="19" t="s">
        <v>131</v>
      </c>
      <c r="E60" s="19" t="s">
        <v>131</v>
      </c>
    </row>
    <row r="61" spans="1:5" x14ac:dyDescent="0.25">
      <c r="A61" s="17" t="s">
        <v>132</v>
      </c>
      <c r="B61" s="11"/>
      <c r="C61" s="11"/>
      <c r="D61" s="11" t="s">
        <v>122</v>
      </c>
      <c r="E61" s="11"/>
    </row>
    <row r="62" spans="1:5" x14ac:dyDescent="0.25">
      <c r="A62" s="18" t="s">
        <v>155</v>
      </c>
      <c r="B62" s="18" t="s">
        <v>155</v>
      </c>
      <c r="C62" s="18" t="s">
        <v>155</v>
      </c>
      <c r="D62" s="8" t="s">
        <v>156</v>
      </c>
      <c r="E62" s="8" t="s">
        <v>135</v>
      </c>
    </row>
    <row r="64" spans="1:5" x14ac:dyDescent="0.25">
      <c r="A64" s="15" t="s">
        <v>137</v>
      </c>
      <c r="B64" s="15" t="s">
        <v>137</v>
      </c>
      <c r="C64" s="15" t="s">
        <v>137</v>
      </c>
      <c r="D64" s="15" t="s">
        <v>137</v>
      </c>
      <c r="E64" s="15" t="s">
        <v>137</v>
      </c>
    </row>
    <row r="65" spans="1:5" x14ac:dyDescent="0.25">
      <c r="A65" s="16"/>
      <c r="B65" s="16"/>
      <c r="C65" s="16"/>
      <c r="D65" s="16"/>
      <c r="E65" s="16"/>
    </row>
    <row r="66" spans="1:5" x14ac:dyDescent="0.25">
      <c r="A66" s="11" t="s">
        <v>122</v>
      </c>
      <c r="B66" s="11" t="s">
        <v>123</v>
      </c>
      <c r="C66" s="17" t="s">
        <v>129</v>
      </c>
      <c r="D66" s="17" t="s">
        <v>129</v>
      </c>
      <c r="E66" s="11" t="s">
        <v>9</v>
      </c>
    </row>
    <row r="67" spans="1:5" x14ac:dyDescent="0.25">
      <c r="A67" s="8" t="s">
        <v>140</v>
      </c>
      <c r="B67" s="8">
        <v>8</v>
      </c>
      <c r="C67" s="18" t="s">
        <v>146</v>
      </c>
      <c r="D67" s="18" t="s">
        <v>146</v>
      </c>
      <c r="E67" s="8">
        <v>4.8000000208417903</v>
      </c>
    </row>
    <row r="69" spans="1:5" x14ac:dyDescent="0.25">
      <c r="A69" s="19" t="s">
        <v>131</v>
      </c>
      <c r="B69" s="19" t="s">
        <v>131</v>
      </c>
      <c r="C69" s="19" t="s">
        <v>131</v>
      </c>
      <c r="D69" s="19" t="s">
        <v>131</v>
      </c>
      <c r="E69" s="19" t="s">
        <v>131</v>
      </c>
    </row>
    <row r="70" spans="1:5" x14ac:dyDescent="0.25">
      <c r="A70" s="17" t="s">
        <v>132</v>
      </c>
      <c r="B70" s="11"/>
      <c r="C70" s="11"/>
      <c r="D70" s="11" t="s">
        <v>122</v>
      </c>
      <c r="E70" s="11"/>
    </row>
    <row r="71" spans="1:5" x14ac:dyDescent="0.25">
      <c r="A71" s="18" t="s">
        <v>155</v>
      </c>
      <c r="B71" s="18" t="s">
        <v>155</v>
      </c>
      <c r="C71" s="18" t="s">
        <v>155</v>
      </c>
      <c r="D71" s="8" t="s">
        <v>157</v>
      </c>
      <c r="E71" s="8" t="s">
        <v>135</v>
      </c>
    </row>
    <row r="73" spans="1:5" x14ac:dyDescent="0.25">
      <c r="A73" s="15" t="s">
        <v>137</v>
      </c>
      <c r="B73" s="15" t="s">
        <v>137</v>
      </c>
      <c r="C73" s="15" t="s">
        <v>137</v>
      </c>
      <c r="D73" s="15" t="s">
        <v>137</v>
      </c>
      <c r="E73" s="15" t="s">
        <v>137</v>
      </c>
    </row>
    <row r="74" spans="1:5" x14ac:dyDescent="0.25">
      <c r="A74" s="16"/>
      <c r="B74" s="16"/>
      <c r="C74" s="16"/>
      <c r="D74" s="16"/>
      <c r="E74" s="16"/>
    </row>
    <row r="75" spans="1:5" x14ac:dyDescent="0.25">
      <c r="A75" s="11" t="s">
        <v>122</v>
      </c>
      <c r="B75" s="11" t="s">
        <v>123</v>
      </c>
      <c r="C75" s="17" t="s">
        <v>129</v>
      </c>
      <c r="D75" s="17" t="s">
        <v>129</v>
      </c>
      <c r="E75" s="11" t="s">
        <v>9</v>
      </c>
    </row>
    <row r="76" spans="1:5" x14ac:dyDescent="0.25">
      <c r="A76" s="8" t="s">
        <v>140</v>
      </c>
      <c r="B76" s="8">
        <v>1</v>
      </c>
      <c r="C76" s="18" t="s">
        <v>141</v>
      </c>
      <c r="D76" s="18" t="s">
        <v>141</v>
      </c>
      <c r="E76" s="8">
        <v>0.75000000325652971</v>
      </c>
    </row>
    <row r="78" spans="1:5" x14ac:dyDescent="0.25">
      <c r="A78" s="19" t="s">
        <v>131</v>
      </c>
      <c r="B78" s="19" t="s">
        <v>131</v>
      </c>
      <c r="C78" s="19" t="s">
        <v>131</v>
      </c>
      <c r="D78" s="19" t="s">
        <v>131</v>
      </c>
      <c r="E78" s="19" t="s">
        <v>131</v>
      </c>
    </row>
    <row r="79" spans="1:5" x14ac:dyDescent="0.25">
      <c r="A79" s="17" t="s">
        <v>132</v>
      </c>
      <c r="B79" s="11"/>
      <c r="C79" s="11"/>
      <c r="D79" s="11" t="s">
        <v>122</v>
      </c>
      <c r="E79" s="11"/>
    </row>
    <row r="80" spans="1:5" x14ac:dyDescent="0.25">
      <c r="A80" s="18" t="s">
        <v>155</v>
      </c>
      <c r="B80" s="18" t="s">
        <v>155</v>
      </c>
      <c r="C80" s="18" t="s">
        <v>155</v>
      </c>
      <c r="D80" s="8" t="s">
        <v>158</v>
      </c>
      <c r="E80" s="8" t="s">
        <v>135</v>
      </c>
    </row>
  </sheetData>
  <mergeCells count="51">
    <mergeCell ref="A80:C80"/>
    <mergeCell ref="A74:E74"/>
    <mergeCell ref="C75:D75"/>
    <mergeCell ref="C76:D76"/>
    <mergeCell ref="A78:E78"/>
    <mergeCell ref="A79"/>
    <mergeCell ref="C67:D67"/>
    <mergeCell ref="A69:E69"/>
    <mergeCell ref="A70"/>
    <mergeCell ref="A71:C71"/>
    <mergeCell ref="A73:E73"/>
    <mergeCell ref="A61"/>
    <mergeCell ref="A62:C62"/>
    <mergeCell ref="A64:E64"/>
    <mergeCell ref="A65:E65"/>
    <mergeCell ref="C66:D66"/>
    <mergeCell ref="A55:E55"/>
    <mergeCell ref="A56:E56"/>
    <mergeCell ref="C57:D57"/>
    <mergeCell ref="C58:D58"/>
    <mergeCell ref="A60:E60"/>
    <mergeCell ref="C48:D48"/>
    <mergeCell ref="C49:D49"/>
    <mergeCell ref="A51:E51"/>
    <mergeCell ref="A52"/>
    <mergeCell ref="A53:C53"/>
    <mergeCell ref="A42:E42"/>
    <mergeCell ref="A43"/>
    <mergeCell ref="A44:C44"/>
    <mergeCell ref="A46:E46"/>
    <mergeCell ref="A47:E47"/>
    <mergeCell ref="A35:C35"/>
    <mergeCell ref="A37:E37"/>
    <mergeCell ref="A38:E38"/>
    <mergeCell ref="C39:D39"/>
    <mergeCell ref="C40:D40"/>
    <mergeCell ref="A29:E29"/>
    <mergeCell ref="C30:D30"/>
    <mergeCell ref="C31:D31"/>
    <mergeCell ref="A33:E33"/>
    <mergeCell ref="A34"/>
    <mergeCell ref="C22:D22"/>
    <mergeCell ref="A24:E24"/>
    <mergeCell ref="A25"/>
    <mergeCell ref="A26:C26"/>
    <mergeCell ref="A28:E28"/>
    <mergeCell ref="A5:E5"/>
    <mergeCell ref="A6:E6"/>
    <mergeCell ref="A19:E19"/>
    <mergeCell ref="A20:E20"/>
    <mergeCell ref="C21:D21"/>
  </mergeCells>
  <hyperlinks>
    <hyperlink ref="A2" location="'12.2'!A1" display="12.2.4" xr:uid="{00000000-0004-0000-0500-000000000000}"/>
    <hyperlink ref="F2" location="'12.2.4E'!A1" display="74,95" xr:uid="{00000000-0004-0000-0500-000001000000}"/>
    <hyperlink ref="E16" location="'12.2.4E'!A1" display="'12.2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32</v>
      </c>
      <c r="B2" s="5" t="s">
        <v>33</v>
      </c>
      <c r="C2" s="5" t="s">
        <v>14</v>
      </c>
      <c r="D2" s="5" t="s">
        <v>34</v>
      </c>
      <c r="E2" s="5" t="s">
        <v>16</v>
      </c>
      <c r="F2" s="5" t="s">
        <v>159</v>
      </c>
      <c r="G2" s="5">
        <v>885.56340399999999</v>
      </c>
      <c r="H2" s="5">
        <v>1061.347739694</v>
      </c>
      <c r="I2" s="5">
        <v>109318.02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103</v>
      </c>
      <c r="D8" s="8" t="s">
        <v>126</v>
      </c>
      <c r="E8" s="8">
        <v>103</v>
      </c>
    </row>
    <row r="9" spans="1:9" x14ac:dyDescent="0.25">
      <c r="A9" s="8" t="s">
        <v>127</v>
      </c>
      <c r="B9" s="8" t="s">
        <v>127</v>
      </c>
      <c r="C9" s="8">
        <f>SUBTOTAL(109,Criteria_Summary12.2.5[Elementos])</f>
        <v>103</v>
      </c>
      <c r="D9" s="8" t="s">
        <v>127</v>
      </c>
      <c r="E9" s="8">
        <f>SUBTOTAL(109,Criteria_Summary12.2.5[Total])</f>
        <v>103</v>
      </c>
    </row>
    <row r="10" spans="1:9" x14ac:dyDescent="0.25">
      <c r="A10" s="9" t="s">
        <v>128</v>
      </c>
      <c r="B10" s="9">
        <v>0</v>
      </c>
      <c r="C10" s="10"/>
      <c r="D10" s="10"/>
      <c r="E10" s="9">
        <v>103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103</v>
      </c>
      <c r="C16" s="18" t="s">
        <v>130</v>
      </c>
      <c r="D16" s="18" t="s">
        <v>130</v>
      </c>
      <c r="E16" s="8">
        <v>103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138</v>
      </c>
      <c r="B24" s="18" t="s">
        <v>138</v>
      </c>
      <c r="C24" s="18" t="s">
        <v>138</v>
      </c>
      <c r="D24" s="8" t="s">
        <v>164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5" xr:uid="{00000000-0004-0000-0600-000000000000}"/>
    <hyperlink ref="F2" location="'12.2.5E'!A1" display="103" xr:uid="{00000000-0004-0000-0600-000001000000}"/>
    <hyperlink ref="E10" location="'12.2.5E'!A1" display="'12.2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36</v>
      </c>
      <c r="B2" s="5" t="s">
        <v>37</v>
      </c>
      <c r="C2" s="5" t="s">
        <v>14</v>
      </c>
      <c r="D2" s="5" t="s">
        <v>38</v>
      </c>
      <c r="E2" s="5" t="s">
        <v>16</v>
      </c>
      <c r="F2" s="5" t="s">
        <v>165</v>
      </c>
      <c r="G2" s="5">
        <v>930.89497600000004</v>
      </c>
      <c r="H2" s="5">
        <v>1115.6776287360001</v>
      </c>
      <c r="I2" s="5">
        <v>1115.67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</v>
      </c>
      <c r="D8" s="8" t="s">
        <v>126</v>
      </c>
      <c r="E8" s="8">
        <v>1</v>
      </c>
    </row>
    <row r="9" spans="1:9" x14ac:dyDescent="0.25">
      <c r="A9" s="8" t="s">
        <v>127</v>
      </c>
      <c r="B9" s="8" t="s">
        <v>127</v>
      </c>
      <c r="C9" s="8">
        <f>SUBTOTAL(109,Criteria_Summary12.2.6[Elementos])</f>
        <v>1</v>
      </c>
      <c r="D9" s="8" t="s">
        <v>127</v>
      </c>
      <c r="E9" s="8">
        <f>SUBTOTAL(109,Criteria_Summary12.2.6[Total])</f>
        <v>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</v>
      </c>
      <c r="C16" s="18" t="s">
        <v>130</v>
      </c>
      <c r="D16" s="18" t="s">
        <v>130</v>
      </c>
      <c r="E16" s="8">
        <v>1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138</v>
      </c>
      <c r="B24" s="18" t="s">
        <v>138</v>
      </c>
      <c r="C24" s="18" t="s">
        <v>138</v>
      </c>
      <c r="D24" s="8" t="s">
        <v>166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6" xr:uid="{00000000-0004-0000-0700-000000000000}"/>
    <hyperlink ref="F2" location="'12.2.6E'!A1" display="1" xr:uid="{00000000-0004-0000-0700-000001000000}"/>
    <hyperlink ref="E10" location="'12.2.6E'!A1" display="'12.2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40</v>
      </c>
      <c r="B2" s="5" t="s">
        <v>41</v>
      </c>
      <c r="C2" s="5" t="s">
        <v>42</v>
      </c>
      <c r="D2" s="5" t="s">
        <v>43</v>
      </c>
      <c r="E2" s="5" t="s">
        <v>16</v>
      </c>
      <c r="F2" s="5" t="s">
        <v>167</v>
      </c>
      <c r="G2" s="5">
        <v>1902.4455915599999</v>
      </c>
      <c r="H2" s="5">
        <v>2280.0810414846601</v>
      </c>
      <c r="I2" s="5">
        <v>6840.24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3</v>
      </c>
      <c r="D8" s="8" t="s">
        <v>137</v>
      </c>
      <c r="E8" s="8">
        <v>3</v>
      </c>
    </row>
    <row r="9" spans="1:9" x14ac:dyDescent="0.25">
      <c r="A9" s="8" t="s">
        <v>127</v>
      </c>
      <c r="B9" s="8" t="s">
        <v>127</v>
      </c>
      <c r="C9" s="8">
        <f>SUBTOTAL(109,Criteria_Summary12.2.7[Elementos])</f>
        <v>3</v>
      </c>
      <c r="D9" s="8" t="s">
        <v>127</v>
      </c>
      <c r="E9" s="8">
        <f>SUBTOTAL(109,Criteria_Summary12.2.7[Total])</f>
        <v>3</v>
      </c>
    </row>
    <row r="10" spans="1:9" x14ac:dyDescent="0.25">
      <c r="A10" s="9" t="s">
        <v>128</v>
      </c>
      <c r="B10" s="9">
        <v>0</v>
      </c>
      <c r="C10" s="10"/>
      <c r="D10" s="10"/>
      <c r="E10" s="9">
        <v>3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3</v>
      </c>
      <c r="C16" s="18" t="s">
        <v>130</v>
      </c>
      <c r="D16" s="18" t="s">
        <v>130</v>
      </c>
      <c r="E16" s="8">
        <v>3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168</v>
      </c>
      <c r="B20" s="18" t="s">
        <v>168</v>
      </c>
      <c r="C20" s="18" t="s">
        <v>168</v>
      </c>
      <c r="D20" s="8" t="s">
        <v>169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7" xr:uid="{00000000-0004-0000-0800-000000000000}"/>
    <hyperlink ref="F2" location="'12.2.7E'!A1" display="3" xr:uid="{00000000-0004-0000-0800-000001000000}"/>
    <hyperlink ref="E10" location="'12.2.7E'!A1" display="'12.2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4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45</v>
      </c>
      <c r="B2" s="5" t="s">
        <v>46</v>
      </c>
      <c r="C2" s="5" t="s">
        <v>14</v>
      </c>
      <c r="D2" s="5" t="s">
        <v>47</v>
      </c>
      <c r="E2" s="5" t="s">
        <v>26</v>
      </c>
      <c r="F2" s="5" t="s">
        <v>48</v>
      </c>
      <c r="G2" s="5">
        <v>1436.5952950000001</v>
      </c>
      <c r="H2" s="5">
        <v>1721.7594610575002</v>
      </c>
      <c r="I2" s="5">
        <v>30354.45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2</v>
      </c>
      <c r="D8" s="8" t="s">
        <v>170</v>
      </c>
      <c r="E8" s="8">
        <v>5.0400000218838805</v>
      </c>
    </row>
    <row r="9" spans="1:9" x14ac:dyDescent="0.25">
      <c r="A9" s="8">
        <v>2</v>
      </c>
      <c r="B9" s="8" t="s">
        <v>140</v>
      </c>
      <c r="C9" s="8">
        <v>1</v>
      </c>
      <c r="D9" s="8" t="s">
        <v>170</v>
      </c>
      <c r="E9" s="8">
        <v>2.5200000109419411</v>
      </c>
    </row>
    <row r="10" spans="1:9" x14ac:dyDescent="0.25">
      <c r="A10" s="8">
        <v>3</v>
      </c>
      <c r="B10" s="8" t="s">
        <v>140</v>
      </c>
      <c r="C10" s="8">
        <v>2</v>
      </c>
      <c r="D10" s="8" t="s">
        <v>170</v>
      </c>
      <c r="E10" s="8">
        <v>10.07000004372434</v>
      </c>
    </row>
    <row r="11" spans="1:9" x14ac:dyDescent="0.25">
      <c r="A11" s="8" t="s">
        <v>127</v>
      </c>
      <c r="B11" s="8" t="s">
        <v>127</v>
      </c>
      <c r="C11" s="8">
        <f>SUBTOTAL(109,Criteria_Summary12.2.8[Elementos])</f>
        <v>5</v>
      </c>
      <c r="D11" s="8" t="s">
        <v>127</v>
      </c>
      <c r="E11" s="8">
        <f>SUBTOTAL(109,Criteria_Summary12.2.8[Total])</f>
        <v>17.630000076550161</v>
      </c>
    </row>
    <row r="12" spans="1:9" x14ac:dyDescent="0.25">
      <c r="A12" s="9" t="s">
        <v>128</v>
      </c>
      <c r="B12" s="9">
        <v>0</v>
      </c>
      <c r="C12" s="10"/>
      <c r="D12" s="10"/>
      <c r="E12" s="9">
        <v>17.63</v>
      </c>
    </row>
    <row r="15" spans="1:9" x14ac:dyDescent="0.25">
      <c r="A15" s="15" t="s">
        <v>170</v>
      </c>
      <c r="B15" s="15" t="s">
        <v>170</v>
      </c>
      <c r="C15" s="15" t="s">
        <v>170</v>
      </c>
      <c r="D15" s="15" t="s">
        <v>170</v>
      </c>
      <c r="E15" s="15" t="s">
        <v>170</v>
      </c>
    </row>
    <row r="16" spans="1:9" x14ac:dyDescent="0.25">
      <c r="A16" s="16"/>
      <c r="B16" s="16"/>
      <c r="C16" s="16"/>
      <c r="D16" s="16"/>
      <c r="E16" s="16"/>
    </row>
    <row r="17" spans="1:5" x14ac:dyDescent="0.25">
      <c r="A17" s="11" t="s">
        <v>122</v>
      </c>
      <c r="B17" s="11" t="s">
        <v>123</v>
      </c>
      <c r="C17" s="17" t="s">
        <v>129</v>
      </c>
      <c r="D17" s="17" t="s">
        <v>129</v>
      </c>
      <c r="E17" s="11" t="s">
        <v>9</v>
      </c>
    </row>
    <row r="18" spans="1:5" x14ac:dyDescent="0.25">
      <c r="A18" s="8" t="s">
        <v>140</v>
      </c>
      <c r="B18" s="8">
        <v>2</v>
      </c>
      <c r="C18" s="18" t="s">
        <v>171</v>
      </c>
      <c r="D18" s="18" t="s">
        <v>171</v>
      </c>
      <c r="E18" s="8">
        <v>5.0400000218838805</v>
      </c>
    </row>
    <row r="20" spans="1:5" x14ac:dyDescent="0.25">
      <c r="A20" s="19" t="s">
        <v>160</v>
      </c>
      <c r="B20" s="19" t="s">
        <v>160</v>
      </c>
      <c r="C20" s="19" t="s">
        <v>160</v>
      </c>
      <c r="D20" s="19" t="s">
        <v>160</v>
      </c>
      <c r="E20" s="19" t="s">
        <v>160</v>
      </c>
    </row>
    <row r="21" spans="1:5" x14ac:dyDescent="0.25">
      <c r="A21" s="17" t="s">
        <v>161</v>
      </c>
      <c r="B21" s="17" t="s">
        <v>161</v>
      </c>
      <c r="C21" s="17" t="s">
        <v>161</v>
      </c>
      <c r="D21" s="11" t="s">
        <v>162</v>
      </c>
      <c r="E21" s="11"/>
    </row>
    <row r="22" spans="1:5" x14ac:dyDescent="0.25">
      <c r="A22" s="8"/>
      <c r="B22" s="8"/>
      <c r="C22" s="8"/>
      <c r="D22" s="8" t="s">
        <v>163</v>
      </c>
      <c r="E22" s="8" t="s">
        <v>135</v>
      </c>
    </row>
    <row r="24" spans="1:5" x14ac:dyDescent="0.25">
      <c r="A24" s="19" t="s">
        <v>131</v>
      </c>
      <c r="B24" s="19" t="s">
        <v>131</v>
      </c>
      <c r="C24" s="19" t="s">
        <v>131</v>
      </c>
      <c r="D24" s="19" t="s">
        <v>131</v>
      </c>
      <c r="E24" s="19" t="s">
        <v>131</v>
      </c>
    </row>
    <row r="25" spans="1:5" x14ac:dyDescent="0.25">
      <c r="A25" s="17" t="s">
        <v>132</v>
      </c>
      <c r="B25" s="11"/>
      <c r="C25" s="11"/>
      <c r="D25" s="11" t="s">
        <v>122</v>
      </c>
      <c r="E25" s="11"/>
    </row>
    <row r="26" spans="1:5" x14ac:dyDescent="0.25">
      <c r="A26" s="18" t="s">
        <v>172</v>
      </c>
      <c r="B26" s="18" t="s">
        <v>172</v>
      </c>
      <c r="C26" s="18" t="s">
        <v>172</v>
      </c>
      <c r="D26" s="8" t="s">
        <v>173</v>
      </c>
      <c r="E26" s="8" t="s">
        <v>135</v>
      </c>
    </row>
    <row r="28" spans="1:5" x14ac:dyDescent="0.25">
      <c r="A28" s="15" t="s">
        <v>170</v>
      </c>
      <c r="B28" s="15" t="s">
        <v>170</v>
      </c>
      <c r="C28" s="15" t="s">
        <v>170</v>
      </c>
      <c r="D28" s="15" t="s">
        <v>170</v>
      </c>
      <c r="E28" s="15" t="s">
        <v>170</v>
      </c>
    </row>
    <row r="29" spans="1:5" x14ac:dyDescent="0.25">
      <c r="A29" s="16"/>
      <c r="B29" s="16"/>
      <c r="C29" s="16"/>
      <c r="D29" s="16"/>
      <c r="E29" s="16"/>
    </row>
    <row r="30" spans="1:5" x14ac:dyDescent="0.25">
      <c r="A30" s="11" t="s">
        <v>122</v>
      </c>
      <c r="B30" s="11" t="s">
        <v>123</v>
      </c>
      <c r="C30" s="17" t="s">
        <v>129</v>
      </c>
      <c r="D30" s="17" t="s">
        <v>129</v>
      </c>
      <c r="E30" s="11" t="s">
        <v>9</v>
      </c>
    </row>
    <row r="31" spans="1:5" x14ac:dyDescent="0.25">
      <c r="A31" s="8" t="s">
        <v>140</v>
      </c>
      <c r="B31" s="8">
        <v>1</v>
      </c>
      <c r="C31" s="18" t="s">
        <v>141</v>
      </c>
      <c r="D31" s="18" t="s">
        <v>141</v>
      </c>
      <c r="E31" s="8">
        <v>2.5200000109419411</v>
      </c>
    </row>
    <row r="33" spans="1:5" x14ac:dyDescent="0.25">
      <c r="A33" s="19" t="s">
        <v>131</v>
      </c>
      <c r="B33" s="19" t="s">
        <v>131</v>
      </c>
      <c r="C33" s="19" t="s">
        <v>131</v>
      </c>
      <c r="D33" s="19" t="s">
        <v>131</v>
      </c>
      <c r="E33" s="19" t="s">
        <v>131</v>
      </c>
    </row>
    <row r="34" spans="1:5" x14ac:dyDescent="0.25">
      <c r="A34" s="17" t="s">
        <v>132</v>
      </c>
      <c r="B34" s="11"/>
      <c r="C34" s="11"/>
      <c r="D34" s="11" t="s">
        <v>122</v>
      </c>
      <c r="E34" s="11"/>
    </row>
    <row r="35" spans="1:5" x14ac:dyDescent="0.25">
      <c r="A35" s="18" t="s">
        <v>174</v>
      </c>
      <c r="B35" s="18" t="s">
        <v>174</v>
      </c>
      <c r="C35" s="18" t="s">
        <v>174</v>
      </c>
      <c r="D35" s="8" t="s">
        <v>175</v>
      </c>
      <c r="E35" s="8" t="s">
        <v>135</v>
      </c>
    </row>
    <row r="37" spans="1:5" x14ac:dyDescent="0.25">
      <c r="A37" s="15" t="s">
        <v>170</v>
      </c>
      <c r="B37" s="15" t="s">
        <v>170</v>
      </c>
      <c r="C37" s="15" t="s">
        <v>170</v>
      </c>
      <c r="D37" s="15" t="s">
        <v>170</v>
      </c>
      <c r="E37" s="15" t="s">
        <v>170</v>
      </c>
    </row>
    <row r="38" spans="1:5" x14ac:dyDescent="0.25">
      <c r="A38" s="16"/>
      <c r="B38" s="16"/>
      <c r="C38" s="16"/>
      <c r="D38" s="16"/>
      <c r="E38" s="16"/>
    </row>
    <row r="39" spans="1:5" x14ac:dyDescent="0.25">
      <c r="A39" s="11" t="s">
        <v>122</v>
      </c>
      <c r="B39" s="11" t="s">
        <v>123</v>
      </c>
      <c r="C39" s="17" t="s">
        <v>129</v>
      </c>
      <c r="D39" s="17" t="s">
        <v>129</v>
      </c>
      <c r="E39" s="11" t="s">
        <v>9</v>
      </c>
    </row>
    <row r="40" spans="1:5" x14ac:dyDescent="0.25">
      <c r="A40" s="8" t="s">
        <v>140</v>
      </c>
      <c r="B40" s="8">
        <v>2</v>
      </c>
      <c r="C40" s="18" t="s">
        <v>141</v>
      </c>
      <c r="D40" s="18" t="s">
        <v>141</v>
      </c>
      <c r="E40" s="8">
        <v>10.07000004372434</v>
      </c>
    </row>
    <row r="42" spans="1:5" x14ac:dyDescent="0.25">
      <c r="A42" s="19" t="s">
        <v>131</v>
      </c>
      <c r="B42" s="19" t="s">
        <v>131</v>
      </c>
      <c r="C42" s="19" t="s">
        <v>131</v>
      </c>
      <c r="D42" s="19" t="s">
        <v>131</v>
      </c>
      <c r="E42" s="19" t="s">
        <v>131</v>
      </c>
    </row>
    <row r="43" spans="1:5" x14ac:dyDescent="0.25">
      <c r="A43" s="17" t="s">
        <v>132</v>
      </c>
      <c r="B43" s="11"/>
      <c r="C43" s="11"/>
      <c r="D43" s="11" t="s">
        <v>122</v>
      </c>
      <c r="E43" s="11"/>
    </row>
    <row r="44" spans="1:5" x14ac:dyDescent="0.25">
      <c r="A44" s="18" t="s">
        <v>174</v>
      </c>
      <c r="B44" s="18" t="s">
        <v>174</v>
      </c>
      <c r="C44" s="18" t="s">
        <v>174</v>
      </c>
      <c r="D44" s="8" t="s">
        <v>176</v>
      </c>
      <c r="E44" s="8" t="s">
        <v>135</v>
      </c>
    </row>
  </sheetData>
  <mergeCells count="25">
    <mergeCell ref="C39:D39"/>
    <mergeCell ref="C40:D40"/>
    <mergeCell ref="A42:E42"/>
    <mergeCell ref="A43"/>
    <mergeCell ref="A44:C44"/>
    <mergeCell ref="A33:E33"/>
    <mergeCell ref="A34"/>
    <mergeCell ref="A35:C35"/>
    <mergeCell ref="A37:E37"/>
    <mergeCell ref="A38:E38"/>
    <mergeCell ref="A26:C26"/>
    <mergeCell ref="A28:E28"/>
    <mergeCell ref="A29:E29"/>
    <mergeCell ref="C30:D30"/>
    <mergeCell ref="C31:D31"/>
    <mergeCell ref="C18:D18"/>
    <mergeCell ref="A20:E20"/>
    <mergeCell ref="A21:C21"/>
    <mergeCell ref="A24:E24"/>
    <mergeCell ref="A25"/>
    <mergeCell ref="A5:E5"/>
    <mergeCell ref="A6:E6"/>
    <mergeCell ref="A15:E15"/>
    <mergeCell ref="A16:E16"/>
    <mergeCell ref="C17:D17"/>
  </mergeCells>
  <hyperlinks>
    <hyperlink ref="A2" location="'12.2'!A1" display="12.2.8" xr:uid="{00000000-0004-0000-0900-000000000000}"/>
    <hyperlink ref="F2" location="'12.2.8E'!A1" display="17,63" xr:uid="{00000000-0004-0000-0900-000001000000}"/>
    <hyperlink ref="E12" location="'12.2.8E'!A1" display="'12.2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5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49</v>
      </c>
      <c r="B2" s="5" t="s">
        <v>50</v>
      </c>
      <c r="C2" s="5" t="s">
        <v>20</v>
      </c>
      <c r="D2" s="5" t="s">
        <v>51</v>
      </c>
      <c r="E2" s="5" t="s">
        <v>26</v>
      </c>
      <c r="F2" s="5" t="s">
        <v>52</v>
      </c>
      <c r="G2" s="5">
        <v>1353.30922876</v>
      </c>
      <c r="H2" s="5">
        <v>1621.9411106688601</v>
      </c>
      <c r="I2" s="5">
        <v>43597.74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3</v>
      </c>
      <c r="D8" s="8" t="s">
        <v>170</v>
      </c>
      <c r="E8" s="8">
        <v>12.600000054709703</v>
      </c>
    </row>
    <row r="9" spans="1:9" x14ac:dyDescent="0.25">
      <c r="A9" s="8">
        <v>2</v>
      </c>
      <c r="B9" s="8" t="s">
        <v>140</v>
      </c>
      <c r="C9" s="8">
        <v>4</v>
      </c>
      <c r="D9" s="8" t="s">
        <v>170</v>
      </c>
      <c r="E9" s="8">
        <v>10.080000043767761</v>
      </c>
    </row>
    <row r="10" spans="1:9" x14ac:dyDescent="0.25">
      <c r="A10" s="8">
        <v>3</v>
      </c>
      <c r="B10" s="8" t="s">
        <v>140</v>
      </c>
      <c r="C10" s="8">
        <v>1</v>
      </c>
      <c r="D10" s="8" t="s">
        <v>170</v>
      </c>
      <c r="E10" s="8">
        <v>4.2000000182365671</v>
      </c>
    </row>
    <row r="11" spans="1:9" x14ac:dyDescent="0.25">
      <c r="A11" s="8" t="s">
        <v>127</v>
      </c>
      <c r="B11" s="8" t="s">
        <v>127</v>
      </c>
      <c r="C11" s="8">
        <f>SUBTOTAL(109,Criteria_Summary12.2.9[Elementos])</f>
        <v>8</v>
      </c>
      <c r="D11" s="8" t="s">
        <v>127</v>
      </c>
      <c r="E11" s="8">
        <f>SUBTOTAL(109,Criteria_Summary12.2.9[Total])</f>
        <v>26.880000116714029</v>
      </c>
    </row>
    <row r="12" spans="1:9" x14ac:dyDescent="0.25">
      <c r="A12" s="9" t="s">
        <v>128</v>
      </c>
      <c r="B12" s="9">
        <v>0</v>
      </c>
      <c r="C12" s="10"/>
      <c r="D12" s="10"/>
      <c r="E12" s="9">
        <v>26.88</v>
      </c>
    </row>
    <row r="15" spans="1:9" x14ac:dyDescent="0.25">
      <c r="A15" s="15" t="s">
        <v>170</v>
      </c>
      <c r="B15" s="15" t="s">
        <v>170</v>
      </c>
      <c r="C15" s="15" t="s">
        <v>170</v>
      </c>
      <c r="D15" s="15" t="s">
        <v>170</v>
      </c>
      <c r="E15" s="15" t="s">
        <v>170</v>
      </c>
    </row>
    <row r="16" spans="1:9" x14ac:dyDescent="0.25">
      <c r="A16" s="16"/>
      <c r="B16" s="16"/>
      <c r="C16" s="16"/>
      <c r="D16" s="16"/>
      <c r="E16" s="16"/>
    </row>
    <row r="17" spans="1:5" x14ac:dyDescent="0.25">
      <c r="A17" s="11" t="s">
        <v>122</v>
      </c>
      <c r="B17" s="11" t="s">
        <v>123</v>
      </c>
      <c r="C17" s="17" t="s">
        <v>129</v>
      </c>
      <c r="D17" s="17" t="s">
        <v>129</v>
      </c>
      <c r="E17" s="11" t="s">
        <v>9</v>
      </c>
    </row>
    <row r="18" spans="1:5" x14ac:dyDescent="0.25">
      <c r="A18" s="8" t="s">
        <v>140</v>
      </c>
      <c r="B18" s="8">
        <v>3</v>
      </c>
      <c r="C18" s="18" t="s">
        <v>171</v>
      </c>
      <c r="D18" s="18" t="s">
        <v>171</v>
      </c>
      <c r="E18" s="8">
        <v>12.600000054709703</v>
      </c>
    </row>
    <row r="20" spans="1:5" x14ac:dyDescent="0.25">
      <c r="A20" s="19" t="s">
        <v>160</v>
      </c>
      <c r="B20" s="19" t="s">
        <v>160</v>
      </c>
      <c r="C20" s="19" t="s">
        <v>160</v>
      </c>
      <c r="D20" s="19" t="s">
        <v>160</v>
      </c>
      <c r="E20" s="19" t="s">
        <v>160</v>
      </c>
    </row>
    <row r="21" spans="1:5" x14ac:dyDescent="0.25">
      <c r="A21" s="17" t="s">
        <v>161</v>
      </c>
      <c r="B21" s="17" t="s">
        <v>161</v>
      </c>
      <c r="C21" s="17" t="s">
        <v>161</v>
      </c>
      <c r="D21" s="11" t="s">
        <v>162</v>
      </c>
      <c r="E21" s="11"/>
    </row>
    <row r="22" spans="1:5" x14ac:dyDescent="0.25">
      <c r="A22" s="8"/>
      <c r="B22" s="8"/>
      <c r="C22" s="8"/>
      <c r="D22" s="8" t="s">
        <v>163</v>
      </c>
      <c r="E22" s="8" t="s">
        <v>135</v>
      </c>
    </row>
    <row r="24" spans="1:5" x14ac:dyDescent="0.25">
      <c r="A24" s="19" t="s">
        <v>131</v>
      </c>
      <c r="B24" s="19" t="s">
        <v>131</v>
      </c>
      <c r="C24" s="19" t="s">
        <v>131</v>
      </c>
      <c r="D24" s="19" t="s">
        <v>131</v>
      </c>
      <c r="E24" s="19" t="s">
        <v>131</v>
      </c>
    </row>
    <row r="25" spans="1:5" x14ac:dyDescent="0.25">
      <c r="A25" s="17" t="s">
        <v>132</v>
      </c>
      <c r="B25" s="11"/>
      <c r="C25" s="11"/>
      <c r="D25" s="11" t="s">
        <v>122</v>
      </c>
      <c r="E25" s="11"/>
    </row>
    <row r="26" spans="1:5" x14ac:dyDescent="0.25">
      <c r="A26" s="18" t="s">
        <v>172</v>
      </c>
      <c r="B26" s="18" t="s">
        <v>172</v>
      </c>
      <c r="C26" s="18" t="s">
        <v>172</v>
      </c>
      <c r="D26" s="8" t="s">
        <v>177</v>
      </c>
      <c r="E26" s="8" t="s">
        <v>135</v>
      </c>
    </row>
    <row r="28" spans="1:5" x14ac:dyDescent="0.25">
      <c r="A28" s="15" t="s">
        <v>170</v>
      </c>
      <c r="B28" s="15" t="s">
        <v>170</v>
      </c>
      <c r="C28" s="15" t="s">
        <v>170</v>
      </c>
      <c r="D28" s="15" t="s">
        <v>170</v>
      </c>
      <c r="E28" s="15" t="s">
        <v>170</v>
      </c>
    </row>
    <row r="29" spans="1:5" x14ac:dyDescent="0.25">
      <c r="A29" s="16"/>
      <c r="B29" s="16"/>
      <c r="C29" s="16"/>
      <c r="D29" s="16"/>
      <c r="E29" s="16"/>
    </row>
    <row r="30" spans="1:5" x14ac:dyDescent="0.25">
      <c r="A30" s="11" t="s">
        <v>122</v>
      </c>
      <c r="B30" s="11" t="s">
        <v>123</v>
      </c>
      <c r="C30" s="17" t="s">
        <v>129</v>
      </c>
      <c r="D30" s="17" t="s">
        <v>129</v>
      </c>
      <c r="E30" s="11" t="s">
        <v>9</v>
      </c>
    </row>
    <row r="31" spans="1:5" x14ac:dyDescent="0.25">
      <c r="A31" s="8" t="s">
        <v>140</v>
      </c>
      <c r="B31" s="8">
        <v>4</v>
      </c>
      <c r="C31" s="18" t="s">
        <v>146</v>
      </c>
      <c r="D31" s="18" t="s">
        <v>146</v>
      </c>
      <c r="E31" s="8">
        <v>10.080000043767761</v>
      </c>
    </row>
    <row r="33" spans="1:5" x14ac:dyDescent="0.25">
      <c r="A33" s="19" t="s">
        <v>160</v>
      </c>
      <c r="B33" s="19" t="s">
        <v>160</v>
      </c>
      <c r="C33" s="19" t="s">
        <v>160</v>
      </c>
      <c r="D33" s="19" t="s">
        <v>160</v>
      </c>
      <c r="E33" s="19" t="s">
        <v>160</v>
      </c>
    </row>
    <row r="34" spans="1:5" x14ac:dyDescent="0.25">
      <c r="A34" s="17" t="s">
        <v>161</v>
      </c>
      <c r="B34" s="17" t="s">
        <v>161</v>
      </c>
      <c r="C34" s="17" t="s">
        <v>161</v>
      </c>
      <c r="D34" s="11" t="s">
        <v>162</v>
      </c>
      <c r="E34" s="11"/>
    </row>
    <row r="35" spans="1:5" x14ac:dyDescent="0.25">
      <c r="A35" s="8"/>
      <c r="B35" s="8"/>
      <c r="C35" s="8"/>
      <c r="D35" s="8" t="s">
        <v>163</v>
      </c>
      <c r="E35" s="8" t="s">
        <v>135</v>
      </c>
    </row>
    <row r="37" spans="1:5" x14ac:dyDescent="0.25">
      <c r="A37" s="19" t="s">
        <v>131</v>
      </c>
      <c r="B37" s="19" t="s">
        <v>131</v>
      </c>
      <c r="C37" s="19" t="s">
        <v>131</v>
      </c>
      <c r="D37" s="19" t="s">
        <v>131</v>
      </c>
      <c r="E37" s="19" t="s">
        <v>131</v>
      </c>
    </row>
    <row r="38" spans="1:5" x14ac:dyDescent="0.25">
      <c r="A38" s="17" t="s">
        <v>132</v>
      </c>
      <c r="B38" s="11"/>
      <c r="C38" s="11"/>
      <c r="D38" s="11" t="s">
        <v>122</v>
      </c>
      <c r="E38" s="11"/>
    </row>
    <row r="39" spans="1:5" x14ac:dyDescent="0.25">
      <c r="A39" s="18" t="s">
        <v>178</v>
      </c>
      <c r="B39" s="18" t="s">
        <v>178</v>
      </c>
      <c r="C39" s="18" t="s">
        <v>178</v>
      </c>
      <c r="D39" s="8" t="s">
        <v>179</v>
      </c>
      <c r="E39" s="8" t="s">
        <v>135</v>
      </c>
    </row>
    <row r="41" spans="1:5" x14ac:dyDescent="0.25">
      <c r="A41" s="15" t="s">
        <v>170</v>
      </c>
      <c r="B41" s="15" t="s">
        <v>170</v>
      </c>
      <c r="C41" s="15" t="s">
        <v>170</v>
      </c>
      <c r="D41" s="15" t="s">
        <v>170</v>
      </c>
      <c r="E41" s="15" t="s">
        <v>170</v>
      </c>
    </row>
    <row r="42" spans="1:5" x14ac:dyDescent="0.25">
      <c r="A42" s="16"/>
      <c r="B42" s="16"/>
      <c r="C42" s="16"/>
      <c r="D42" s="16"/>
      <c r="E42" s="16"/>
    </row>
    <row r="43" spans="1:5" x14ac:dyDescent="0.25">
      <c r="A43" s="11" t="s">
        <v>122</v>
      </c>
      <c r="B43" s="11" t="s">
        <v>123</v>
      </c>
      <c r="C43" s="17" t="s">
        <v>129</v>
      </c>
      <c r="D43" s="17" t="s">
        <v>129</v>
      </c>
      <c r="E43" s="11" t="s">
        <v>9</v>
      </c>
    </row>
    <row r="44" spans="1:5" x14ac:dyDescent="0.25">
      <c r="A44" s="8" t="s">
        <v>140</v>
      </c>
      <c r="B44" s="8">
        <v>1</v>
      </c>
      <c r="C44" s="18" t="s">
        <v>146</v>
      </c>
      <c r="D44" s="18" t="s">
        <v>146</v>
      </c>
      <c r="E44" s="8">
        <v>4.2000000182365671</v>
      </c>
    </row>
    <row r="46" spans="1:5" x14ac:dyDescent="0.25">
      <c r="A46" s="19" t="s">
        <v>160</v>
      </c>
      <c r="B46" s="19" t="s">
        <v>160</v>
      </c>
      <c r="C46" s="19" t="s">
        <v>160</v>
      </c>
      <c r="D46" s="19" t="s">
        <v>160</v>
      </c>
      <c r="E46" s="19" t="s">
        <v>160</v>
      </c>
    </row>
    <row r="47" spans="1:5" x14ac:dyDescent="0.25">
      <c r="A47" s="17" t="s">
        <v>161</v>
      </c>
      <c r="B47" s="17" t="s">
        <v>161</v>
      </c>
      <c r="C47" s="17" t="s">
        <v>161</v>
      </c>
      <c r="D47" s="11" t="s">
        <v>162</v>
      </c>
      <c r="E47" s="11"/>
    </row>
    <row r="48" spans="1:5" x14ac:dyDescent="0.25">
      <c r="A48" s="8"/>
      <c r="B48" s="8"/>
      <c r="C48" s="8"/>
      <c r="D48" s="8" t="s">
        <v>163</v>
      </c>
      <c r="E48" s="8" t="s">
        <v>135</v>
      </c>
    </row>
    <row r="50" spans="1:5" x14ac:dyDescent="0.25">
      <c r="A50" s="19" t="s">
        <v>131</v>
      </c>
      <c r="B50" s="19" t="s">
        <v>131</v>
      </c>
      <c r="C50" s="19" t="s">
        <v>131</v>
      </c>
      <c r="D50" s="19" t="s">
        <v>131</v>
      </c>
      <c r="E50" s="19" t="s">
        <v>131</v>
      </c>
    </row>
    <row r="51" spans="1:5" x14ac:dyDescent="0.25">
      <c r="A51" s="17" t="s">
        <v>132</v>
      </c>
      <c r="B51" s="11"/>
      <c r="C51" s="11"/>
      <c r="D51" s="11" t="s">
        <v>122</v>
      </c>
      <c r="E51" s="11"/>
    </row>
    <row r="52" spans="1:5" x14ac:dyDescent="0.25">
      <c r="A52" s="18" t="s">
        <v>178</v>
      </c>
      <c r="B52" s="18" t="s">
        <v>178</v>
      </c>
      <c r="C52" s="18" t="s">
        <v>178</v>
      </c>
      <c r="D52" s="8" t="s">
        <v>180</v>
      </c>
      <c r="E52" s="8" t="s">
        <v>135</v>
      </c>
    </row>
  </sheetData>
  <mergeCells count="29">
    <mergeCell ref="A47:C47"/>
    <mergeCell ref="A50:E50"/>
    <mergeCell ref="A51"/>
    <mergeCell ref="A52:C52"/>
    <mergeCell ref="A41:E41"/>
    <mergeCell ref="A42:E42"/>
    <mergeCell ref="C43:D43"/>
    <mergeCell ref="C44:D44"/>
    <mergeCell ref="A46:E46"/>
    <mergeCell ref="A33:E33"/>
    <mergeCell ref="A34:C34"/>
    <mergeCell ref="A37:E37"/>
    <mergeCell ref="A38"/>
    <mergeCell ref="A39:C39"/>
    <mergeCell ref="A26:C26"/>
    <mergeCell ref="A28:E28"/>
    <mergeCell ref="A29:E29"/>
    <mergeCell ref="C30:D30"/>
    <mergeCell ref="C31:D31"/>
    <mergeCell ref="C18:D18"/>
    <mergeCell ref="A20:E20"/>
    <mergeCell ref="A21:C21"/>
    <mergeCell ref="A24:E24"/>
    <mergeCell ref="A25"/>
    <mergeCell ref="A5:E5"/>
    <mergeCell ref="A6:E6"/>
    <mergeCell ref="A15:E15"/>
    <mergeCell ref="A16:E16"/>
    <mergeCell ref="C17:D17"/>
  </mergeCells>
  <hyperlinks>
    <hyperlink ref="A2" location="'12.2'!A1" display="12.2.9" xr:uid="{00000000-0004-0000-0A00-000000000000}"/>
    <hyperlink ref="F2" location="'12.2.9E'!A1" display="26,88" xr:uid="{00000000-0004-0000-0A00-000001000000}"/>
    <hyperlink ref="E12" location="'12.2.9E'!A1" display="'12.2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53</v>
      </c>
      <c r="B2" s="5" t="s">
        <v>54</v>
      </c>
      <c r="C2" s="5" t="s">
        <v>14</v>
      </c>
      <c r="D2" s="5" t="s">
        <v>55</v>
      </c>
      <c r="E2" s="5" t="s">
        <v>16</v>
      </c>
      <c r="F2" s="5" t="s">
        <v>165</v>
      </c>
      <c r="G2" s="5">
        <v>1371.6438312</v>
      </c>
      <c r="H2" s="5">
        <v>1643.9151316932002</v>
      </c>
      <c r="I2" s="5">
        <v>1643.91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</v>
      </c>
      <c r="D8" s="8" t="s">
        <v>137</v>
      </c>
      <c r="E8" s="8">
        <v>1</v>
      </c>
    </row>
    <row r="9" spans="1:9" x14ac:dyDescent="0.25">
      <c r="A9" s="8" t="s">
        <v>127</v>
      </c>
      <c r="B9" s="8" t="s">
        <v>127</v>
      </c>
      <c r="C9" s="8">
        <f>SUBTOTAL(109,Criteria_Summary12.2.10[Elementos])</f>
        <v>1</v>
      </c>
      <c r="D9" s="8" t="s">
        <v>127</v>
      </c>
      <c r="E9" s="8">
        <f>SUBTOTAL(109,Criteria_Summary12.2.10[Total])</f>
        <v>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</v>
      </c>
      <c r="C16" s="18" t="s">
        <v>130</v>
      </c>
      <c r="D16" s="18" t="s">
        <v>130</v>
      </c>
      <c r="E16" s="8">
        <v>1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181</v>
      </c>
      <c r="B20" s="18" t="s">
        <v>181</v>
      </c>
      <c r="C20" s="18" t="s">
        <v>181</v>
      </c>
      <c r="D20" s="8" t="s">
        <v>182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10" xr:uid="{00000000-0004-0000-0B00-000000000000}"/>
    <hyperlink ref="F2" location="'12.2.10E'!A1" display="1" xr:uid="{00000000-0004-0000-0B00-000001000000}"/>
    <hyperlink ref="E10" location="'12.2.10E'!A1" display="'12.2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56</v>
      </c>
      <c r="B2" s="5" t="s">
        <v>57</v>
      </c>
      <c r="C2" s="5" t="s">
        <v>20</v>
      </c>
      <c r="D2" s="5" t="s">
        <v>58</v>
      </c>
      <c r="E2" s="5" t="s">
        <v>26</v>
      </c>
      <c r="F2" s="5" t="s">
        <v>183</v>
      </c>
      <c r="G2" s="5">
        <v>566.04474998399996</v>
      </c>
      <c r="H2" s="5">
        <v>678.40463285582405</v>
      </c>
      <c r="I2" s="5">
        <v>75709.440000000002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31</v>
      </c>
      <c r="D8" s="8"/>
      <c r="E8" s="8">
        <v>111.60000048457171</v>
      </c>
    </row>
    <row r="9" spans="1:9" x14ac:dyDescent="0.25">
      <c r="A9" s="8" t="s">
        <v>127</v>
      </c>
      <c r="B9" s="8" t="s">
        <v>127</v>
      </c>
      <c r="C9" s="8">
        <f>SUBTOTAL(109,Criteria_Summary12.2.11[Elementos])</f>
        <v>31</v>
      </c>
      <c r="D9" s="8" t="s">
        <v>127</v>
      </c>
      <c r="E9" s="8">
        <f>SUBTOTAL(109,Criteria_Summary12.2.11[Total])</f>
        <v>111.60000048457171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111.6</v>
      </c>
    </row>
    <row r="13" spans="1:9" x14ac:dyDescent="0.25">
      <c r="A13" s="15"/>
      <c r="B13" s="15"/>
      <c r="C13" s="15"/>
      <c r="D13" s="15"/>
      <c r="E13" s="15"/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140</v>
      </c>
      <c r="B16" s="8">
        <v>31</v>
      </c>
      <c r="C16" s="18" t="s">
        <v>184</v>
      </c>
      <c r="D16" s="18" t="s">
        <v>184</v>
      </c>
      <c r="E16" s="8">
        <v>111.60000048457171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185</v>
      </c>
      <c r="B24" s="18" t="s">
        <v>185</v>
      </c>
      <c r="C24" s="18" t="s">
        <v>185</v>
      </c>
      <c r="D24" s="8" t="s">
        <v>186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11" xr:uid="{00000000-0004-0000-0C00-000000000000}"/>
    <hyperlink ref="F2" location="'12.2.11E'!A1" display="111,6" xr:uid="{00000000-0004-0000-0C00-000001000000}"/>
    <hyperlink ref="E10" location="'12.2.11E'!A1" display="'12.2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60</v>
      </c>
      <c r="B2" s="5" t="s">
        <v>61</v>
      </c>
      <c r="C2" s="5" t="s">
        <v>14</v>
      </c>
      <c r="D2" s="5" t="s">
        <v>62</v>
      </c>
      <c r="E2" s="5" t="s">
        <v>16</v>
      </c>
      <c r="F2" s="5" t="s">
        <v>120</v>
      </c>
      <c r="G2" s="5">
        <v>270.64</v>
      </c>
      <c r="H2" s="5">
        <v>324.36204000000004</v>
      </c>
      <c r="I2" s="5">
        <v>648.72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2</v>
      </c>
      <c r="D8" s="8" t="s">
        <v>126</v>
      </c>
      <c r="E8" s="8">
        <v>2</v>
      </c>
    </row>
    <row r="9" spans="1:9" x14ac:dyDescent="0.25">
      <c r="A9" s="8" t="s">
        <v>127</v>
      </c>
      <c r="B9" s="8" t="s">
        <v>127</v>
      </c>
      <c r="C9" s="8">
        <f>SUBTOTAL(109,Criteria_Summary12.2.12[Elementos])</f>
        <v>2</v>
      </c>
      <c r="D9" s="8" t="s">
        <v>127</v>
      </c>
      <c r="E9" s="8">
        <f>SUBTOTAL(109,Criteria_Summary12.2.12[Total])</f>
        <v>2</v>
      </c>
    </row>
    <row r="10" spans="1:9" x14ac:dyDescent="0.25">
      <c r="A10" s="9" t="s">
        <v>128</v>
      </c>
      <c r="B10" s="9">
        <v>0</v>
      </c>
      <c r="C10" s="10"/>
      <c r="D10" s="10"/>
      <c r="E10" s="9">
        <v>2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2</v>
      </c>
      <c r="C16" s="18" t="s">
        <v>130</v>
      </c>
      <c r="D16" s="18" t="s">
        <v>130</v>
      </c>
      <c r="E16" s="8">
        <v>2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187</v>
      </c>
      <c r="B24" s="18" t="s">
        <v>187</v>
      </c>
      <c r="C24" s="18" t="s">
        <v>187</v>
      </c>
      <c r="D24" s="8" t="s">
        <v>187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12" xr:uid="{00000000-0004-0000-0D00-000000000000}"/>
    <hyperlink ref="F2" location="'12.2.12E'!A1" display="2" xr:uid="{00000000-0004-0000-0D00-000001000000}"/>
    <hyperlink ref="E10" location="'12.2.12E'!A1" display="'12.2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63</v>
      </c>
      <c r="B2" s="5" t="s">
        <v>64</v>
      </c>
      <c r="C2" s="5" t="s">
        <v>14</v>
      </c>
      <c r="D2" s="5" t="s">
        <v>65</v>
      </c>
      <c r="E2" s="5" t="s">
        <v>26</v>
      </c>
      <c r="F2" s="5" t="s">
        <v>66</v>
      </c>
      <c r="G2" s="5">
        <v>638.6</v>
      </c>
      <c r="H2" s="5">
        <v>765.36210000000005</v>
      </c>
      <c r="I2" s="5">
        <v>109048.49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188</v>
      </c>
      <c r="C8" s="8">
        <v>9</v>
      </c>
      <c r="D8" s="8" t="s">
        <v>189</v>
      </c>
      <c r="E8" s="8">
        <v>142.47835669411816</v>
      </c>
    </row>
    <row r="9" spans="1:9" x14ac:dyDescent="0.25">
      <c r="A9" s="8" t="s">
        <v>127</v>
      </c>
      <c r="B9" s="8" t="s">
        <v>127</v>
      </c>
      <c r="C9" s="8">
        <f>SUBTOTAL(109,Criteria_Summary12.2.13[Elementos])</f>
        <v>9</v>
      </c>
      <c r="D9" s="8" t="s">
        <v>127</v>
      </c>
      <c r="E9" s="8">
        <f>SUBTOTAL(109,Criteria_Summary12.2.13[Total])</f>
        <v>142.47835669411816</v>
      </c>
    </row>
    <row r="10" spans="1:9" x14ac:dyDescent="0.25">
      <c r="A10" s="9" t="s">
        <v>128</v>
      </c>
      <c r="B10" s="9">
        <v>0</v>
      </c>
      <c r="C10" s="10"/>
      <c r="D10" s="10"/>
      <c r="E10" s="9">
        <v>142.47999999999999</v>
      </c>
    </row>
    <row r="13" spans="1:9" x14ac:dyDescent="0.25">
      <c r="A13" s="15" t="s">
        <v>189</v>
      </c>
      <c r="B13" s="15" t="s">
        <v>189</v>
      </c>
      <c r="C13" s="15" t="s">
        <v>189</v>
      </c>
      <c r="D13" s="15" t="s">
        <v>189</v>
      </c>
      <c r="E13" s="15" t="s">
        <v>189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188</v>
      </c>
      <c r="B16" s="8">
        <v>9</v>
      </c>
      <c r="C16" s="18" t="s">
        <v>190</v>
      </c>
      <c r="D16" s="18" t="s">
        <v>190</v>
      </c>
      <c r="E16" s="8">
        <v>142.47835669411816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2.2'!A1" display="12.2.13" xr:uid="{00000000-0004-0000-0E00-000000000000}"/>
    <hyperlink ref="F2" location="'12.2.13E'!A1" display="142,48" xr:uid="{00000000-0004-0000-0E00-000001000000}"/>
    <hyperlink ref="E10" location="'12.2.13E'!A1" display="'12.2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5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67</v>
      </c>
      <c r="B2" s="5" t="s">
        <v>68</v>
      </c>
      <c r="C2" s="5" t="s">
        <v>69</v>
      </c>
      <c r="D2" s="5" t="s">
        <v>70</v>
      </c>
      <c r="E2" s="5" t="s">
        <v>16</v>
      </c>
      <c r="F2" s="5" t="s">
        <v>191</v>
      </c>
      <c r="G2" s="5">
        <v>565.63509467770928</v>
      </c>
      <c r="H2" s="5">
        <v>677.91366097123466</v>
      </c>
      <c r="I2" s="5">
        <v>74570.100000000006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4</v>
      </c>
      <c r="D8" s="8" t="s">
        <v>137</v>
      </c>
      <c r="E8" s="8">
        <v>4</v>
      </c>
    </row>
    <row r="9" spans="1:9" x14ac:dyDescent="0.25">
      <c r="A9" s="8">
        <v>2</v>
      </c>
      <c r="B9" s="8" t="s">
        <v>125</v>
      </c>
      <c r="C9" s="8">
        <v>103</v>
      </c>
      <c r="D9" s="8" t="s">
        <v>137</v>
      </c>
      <c r="E9" s="8">
        <v>103</v>
      </c>
    </row>
    <row r="10" spans="1:9" x14ac:dyDescent="0.25">
      <c r="A10" s="8">
        <v>3</v>
      </c>
      <c r="B10" s="8" t="s">
        <v>125</v>
      </c>
      <c r="C10" s="8">
        <v>1</v>
      </c>
      <c r="D10" s="8" t="s">
        <v>137</v>
      </c>
      <c r="E10" s="8">
        <v>1</v>
      </c>
    </row>
    <row r="11" spans="1:9" x14ac:dyDescent="0.25">
      <c r="A11" s="8">
        <v>4</v>
      </c>
      <c r="B11" s="8" t="s">
        <v>125</v>
      </c>
      <c r="C11" s="8">
        <v>2</v>
      </c>
      <c r="D11" s="8" t="s">
        <v>137</v>
      </c>
      <c r="E11" s="8">
        <v>2</v>
      </c>
    </row>
    <row r="12" spans="1:9" x14ac:dyDescent="0.25">
      <c r="A12" s="8" t="s">
        <v>127</v>
      </c>
      <c r="B12" s="8" t="s">
        <v>127</v>
      </c>
      <c r="C12" s="8">
        <f>SUBTOTAL(109,Criteria_Summary12.2.14[Elementos])</f>
        <v>110</v>
      </c>
      <c r="D12" s="8" t="s">
        <v>127</v>
      </c>
      <c r="E12" s="8">
        <f>SUBTOTAL(109,Criteria_Summary12.2.14[Total])</f>
        <v>110</v>
      </c>
    </row>
    <row r="13" spans="1:9" x14ac:dyDescent="0.25">
      <c r="A13" s="9" t="s">
        <v>128</v>
      </c>
      <c r="B13" s="9">
        <v>0</v>
      </c>
      <c r="C13" s="10"/>
      <c r="D13" s="10"/>
      <c r="E13" s="9">
        <v>110</v>
      </c>
    </row>
    <row r="16" spans="1:9" x14ac:dyDescent="0.25">
      <c r="A16" s="15" t="s">
        <v>137</v>
      </c>
      <c r="B16" s="15" t="s">
        <v>137</v>
      </c>
      <c r="C16" s="15" t="s">
        <v>137</v>
      </c>
      <c r="D16" s="15" t="s">
        <v>137</v>
      </c>
      <c r="E16" s="15" t="s">
        <v>137</v>
      </c>
    </row>
    <row r="17" spans="1:5" x14ac:dyDescent="0.25">
      <c r="A17" s="16"/>
      <c r="B17" s="16"/>
      <c r="C17" s="16"/>
      <c r="D17" s="16"/>
      <c r="E17" s="16"/>
    </row>
    <row r="18" spans="1:5" x14ac:dyDescent="0.25">
      <c r="A18" s="11" t="s">
        <v>122</v>
      </c>
      <c r="B18" s="11" t="s">
        <v>123</v>
      </c>
      <c r="C18" s="17" t="s">
        <v>129</v>
      </c>
      <c r="D18" s="17" t="s">
        <v>129</v>
      </c>
      <c r="E18" s="11" t="s">
        <v>9</v>
      </c>
    </row>
    <row r="19" spans="1:5" x14ac:dyDescent="0.25">
      <c r="A19" s="8" t="s">
        <v>125</v>
      </c>
      <c r="B19" s="8">
        <v>4</v>
      </c>
      <c r="C19" s="18" t="s">
        <v>130</v>
      </c>
      <c r="D19" s="18" t="s">
        <v>130</v>
      </c>
      <c r="E19" s="8">
        <v>4</v>
      </c>
    </row>
    <row r="21" spans="1:5" x14ac:dyDescent="0.25">
      <c r="A21" s="19" t="s">
        <v>131</v>
      </c>
      <c r="B21" s="19" t="s">
        <v>131</v>
      </c>
      <c r="C21" s="19" t="s">
        <v>131</v>
      </c>
      <c r="D21" s="19" t="s">
        <v>131</v>
      </c>
      <c r="E21" s="19" t="s">
        <v>131</v>
      </c>
    </row>
    <row r="22" spans="1:5" x14ac:dyDescent="0.25">
      <c r="A22" s="17" t="s">
        <v>132</v>
      </c>
      <c r="B22" s="11"/>
      <c r="C22" s="11"/>
      <c r="D22" s="11" t="s">
        <v>122</v>
      </c>
      <c r="E22" s="11"/>
    </row>
    <row r="23" spans="1:5" x14ac:dyDescent="0.25">
      <c r="A23" s="18" t="s">
        <v>138</v>
      </c>
      <c r="B23" s="18" t="s">
        <v>138</v>
      </c>
      <c r="C23" s="18" t="s">
        <v>138</v>
      </c>
      <c r="D23" s="8" t="s">
        <v>139</v>
      </c>
      <c r="E23" s="8" t="s">
        <v>135</v>
      </c>
    </row>
    <row r="25" spans="1:5" x14ac:dyDescent="0.25">
      <c r="A25" s="15" t="s">
        <v>137</v>
      </c>
      <c r="B25" s="15" t="s">
        <v>137</v>
      </c>
      <c r="C25" s="15" t="s">
        <v>137</v>
      </c>
      <c r="D25" s="15" t="s">
        <v>137</v>
      </c>
      <c r="E25" s="15" t="s">
        <v>137</v>
      </c>
    </row>
    <row r="26" spans="1:5" x14ac:dyDescent="0.25">
      <c r="A26" s="16"/>
      <c r="B26" s="16"/>
      <c r="C26" s="16"/>
      <c r="D26" s="16"/>
      <c r="E26" s="16"/>
    </row>
    <row r="27" spans="1:5" x14ac:dyDescent="0.25">
      <c r="A27" s="11" t="s">
        <v>122</v>
      </c>
      <c r="B27" s="11" t="s">
        <v>123</v>
      </c>
      <c r="C27" s="17" t="s">
        <v>129</v>
      </c>
      <c r="D27" s="17" t="s">
        <v>129</v>
      </c>
      <c r="E27" s="11" t="s">
        <v>9</v>
      </c>
    </row>
    <row r="28" spans="1:5" x14ac:dyDescent="0.25">
      <c r="A28" s="8" t="s">
        <v>125</v>
      </c>
      <c r="B28" s="8">
        <v>103</v>
      </c>
      <c r="C28" s="18" t="s">
        <v>130</v>
      </c>
      <c r="D28" s="18" t="s">
        <v>130</v>
      </c>
      <c r="E28" s="8">
        <v>103</v>
      </c>
    </row>
    <row r="30" spans="1:5" x14ac:dyDescent="0.25">
      <c r="A30" s="19" t="s">
        <v>131</v>
      </c>
      <c r="B30" s="19" t="s">
        <v>131</v>
      </c>
      <c r="C30" s="19" t="s">
        <v>131</v>
      </c>
      <c r="D30" s="19" t="s">
        <v>131</v>
      </c>
      <c r="E30" s="19" t="s">
        <v>131</v>
      </c>
    </row>
    <row r="31" spans="1:5" x14ac:dyDescent="0.25">
      <c r="A31" s="17" t="s">
        <v>132</v>
      </c>
      <c r="B31" s="11"/>
      <c r="C31" s="11"/>
      <c r="D31" s="11" t="s">
        <v>122</v>
      </c>
      <c r="E31" s="11"/>
    </row>
    <row r="32" spans="1:5" x14ac:dyDescent="0.25">
      <c r="A32" s="18" t="s">
        <v>138</v>
      </c>
      <c r="B32" s="18" t="s">
        <v>138</v>
      </c>
      <c r="C32" s="18" t="s">
        <v>138</v>
      </c>
      <c r="D32" s="8" t="s">
        <v>164</v>
      </c>
      <c r="E32" s="8" t="s">
        <v>135</v>
      </c>
    </row>
    <row r="34" spans="1:5" x14ac:dyDescent="0.25">
      <c r="A34" s="15" t="s">
        <v>137</v>
      </c>
      <c r="B34" s="15" t="s">
        <v>137</v>
      </c>
      <c r="C34" s="15" t="s">
        <v>137</v>
      </c>
      <c r="D34" s="15" t="s">
        <v>137</v>
      </c>
      <c r="E34" s="15" t="s">
        <v>137</v>
      </c>
    </row>
    <row r="35" spans="1:5" x14ac:dyDescent="0.25">
      <c r="A35" s="16"/>
      <c r="B35" s="16"/>
      <c r="C35" s="16"/>
      <c r="D35" s="16"/>
      <c r="E35" s="16"/>
    </row>
    <row r="36" spans="1:5" x14ac:dyDescent="0.25">
      <c r="A36" s="11" t="s">
        <v>122</v>
      </c>
      <c r="B36" s="11" t="s">
        <v>123</v>
      </c>
      <c r="C36" s="17" t="s">
        <v>129</v>
      </c>
      <c r="D36" s="17" t="s">
        <v>129</v>
      </c>
      <c r="E36" s="11" t="s">
        <v>9</v>
      </c>
    </row>
    <row r="37" spans="1:5" x14ac:dyDescent="0.25">
      <c r="A37" s="8" t="s">
        <v>125</v>
      </c>
      <c r="B37" s="8">
        <v>1</v>
      </c>
      <c r="C37" s="18" t="s">
        <v>130</v>
      </c>
      <c r="D37" s="18" t="s">
        <v>130</v>
      </c>
      <c r="E37" s="8">
        <v>1</v>
      </c>
    </row>
    <row r="39" spans="1:5" x14ac:dyDescent="0.25">
      <c r="A39" s="19" t="s">
        <v>131</v>
      </c>
      <c r="B39" s="19" t="s">
        <v>131</v>
      </c>
      <c r="C39" s="19" t="s">
        <v>131</v>
      </c>
      <c r="D39" s="19" t="s">
        <v>131</v>
      </c>
      <c r="E39" s="19" t="s">
        <v>131</v>
      </c>
    </row>
    <row r="40" spans="1:5" x14ac:dyDescent="0.25">
      <c r="A40" s="17" t="s">
        <v>132</v>
      </c>
      <c r="B40" s="11"/>
      <c r="C40" s="11"/>
      <c r="D40" s="11" t="s">
        <v>122</v>
      </c>
      <c r="E40" s="11"/>
    </row>
    <row r="41" spans="1:5" x14ac:dyDescent="0.25">
      <c r="A41" s="18" t="s">
        <v>138</v>
      </c>
      <c r="B41" s="18" t="s">
        <v>138</v>
      </c>
      <c r="C41" s="18" t="s">
        <v>138</v>
      </c>
      <c r="D41" s="8" t="s">
        <v>166</v>
      </c>
      <c r="E41" s="8" t="s">
        <v>135</v>
      </c>
    </row>
    <row r="43" spans="1:5" x14ac:dyDescent="0.25">
      <c r="A43" s="15" t="s">
        <v>137</v>
      </c>
      <c r="B43" s="15" t="s">
        <v>137</v>
      </c>
      <c r="C43" s="15" t="s">
        <v>137</v>
      </c>
      <c r="D43" s="15" t="s">
        <v>137</v>
      </c>
      <c r="E43" s="15" t="s">
        <v>137</v>
      </c>
    </row>
    <row r="44" spans="1:5" x14ac:dyDescent="0.25">
      <c r="A44" s="16"/>
      <c r="B44" s="16"/>
      <c r="C44" s="16"/>
      <c r="D44" s="16"/>
      <c r="E44" s="16"/>
    </row>
    <row r="45" spans="1:5" x14ac:dyDescent="0.25">
      <c r="A45" s="11" t="s">
        <v>122</v>
      </c>
      <c r="B45" s="11" t="s">
        <v>123</v>
      </c>
      <c r="C45" s="17" t="s">
        <v>129</v>
      </c>
      <c r="D45" s="17" t="s">
        <v>129</v>
      </c>
      <c r="E45" s="11" t="s">
        <v>9</v>
      </c>
    </row>
    <row r="46" spans="1:5" x14ac:dyDescent="0.25">
      <c r="A46" s="8" t="s">
        <v>125</v>
      </c>
      <c r="B46" s="8">
        <v>2</v>
      </c>
      <c r="C46" s="18" t="s">
        <v>130</v>
      </c>
      <c r="D46" s="18" t="s">
        <v>130</v>
      </c>
      <c r="E46" s="8">
        <v>2</v>
      </c>
    </row>
    <row r="48" spans="1:5" x14ac:dyDescent="0.25">
      <c r="A48" s="19" t="s">
        <v>131</v>
      </c>
      <c r="B48" s="19" t="s">
        <v>131</v>
      </c>
      <c r="C48" s="19" t="s">
        <v>131</v>
      </c>
      <c r="D48" s="19" t="s">
        <v>131</v>
      </c>
      <c r="E48" s="19" t="s">
        <v>131</v>
      </c>
    </row>
    <row r="49" spans="1:5" x14ac:dyDescent="0.25">
      <c r="A49" s="17" t="s">
        <v>132</v>
      </c>
      <c r="B49" s="11"/>
      <c r="C49" s="11"/>
      <c r="D49" s="11" t="s">
        <v>122</v>
      </c>
      <c r="E49" s="11"/>
    </row>
    <row r="50" spans="1:5" x14ac:dyDescent="0.25">
      <c r="A50" s="18" t="s">
        <v>133</v>
      </c>
      <c r="B50" s="18" t="s">
        <v>133</v>
      </c>
      <c r="C50" s="18" t="s">
        <v>133</v>
      </c>
      <c r="D50" s="8" t="s">
        <v>134</v>
      </c>
      <c r="E50" s="8" t="s">
        <v>135</v>
      </c>
    </row>
  </sheetData>
  <mergeCells count="30">
    <mergeCell ref="C45:D45"/>
    <mergeCell ref="C46:D46"/>
    <mergeCell ref="A48:E48"/>
    <mergeCell ref="A49"/>
    <mergeCell ref="A50:C50"/>
    <mergeCell ref="A39:E39"/>
    <mergeCell ref="A40"/>
    <mergeCell ref="A41:C41"/>
    <mergeCell ref="A43:E43"/>
    <mergeCell ref="A44:E44"/>
    <mergeCell ref="A32:C32"/>
    <mergeCell ref="A34:E34"/>
    <mergeCell ref="A35:E35"/>
    <mergeCell ref="C36:D36"/>
    <mergeCell ref="C37:D37"/>
    <mergeCell ref="A26:E26"/>
    <mergeCell ref="C27:D27"/>
    <mergeCell ref="C28:D28"/>
    <mergeCell ref="A30:E30"/>
    <mergeCell ref="A31"/>
    <mergeCell ref="C19:D19"/>
    <mergeCell ref="A21:E21"/>
    <mergeCell ref="A22"/>
    <mergeCell ref="A23:C23"/>
    <mergeCell ref="A25:E25"/>
    <mergeCell ref="A5:E5"/>
    <mergeCell ref="A6:E6"/>
    <mergeCell ref="A16:E16"/>
    <mergeCell ref="A17:E17"/>
    <mergeCell ref="C18:D18"/>
  </mergeCells>
  <hyperlinks>
    <hyperlink ref="A2" location="'12.2'!A1" display="12.2.14" xr:uid="{00000000-0004-0000-0F00-000000000000}"/>
    <hyperlink ref="F2" location="'12.2.14E'!A1" display="110" xr:uid="{00000000-0004-0000-0F00-000001000000}"/>
    <hyperlink ref="E13" location="'12.2.14E'!A1" display="'12.2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4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36.75" x14ac:dyDescent="0.25">
      <c r="A2" s="5" t="s">
        <v>72</v>
      </c>
      <c r="B2" s="5" t="s">
        <v>73</v>
      </c>
      <c r="C2" s="5" t="s">
        <v>14</v>
      </c>
      <c r="D2" s="5" t="s">
        <v>74</v>
      </c>
      <c r="E2" s="5" t="s">
        <v>16</v>
      </c>
      <c r="F2" s="5" t="s">
        <v>191</v>
      </c>
      <c r="G2" s="5">
        <v>139.19999999999999</v>
      </c>
      <c r="H2" s="5">
        <v>166.8312</v>
      </c>
      <c r="I2" s="5">
        <v>18351.3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108</v>
      </c>
      <c r="D8" s="8" t="s">
        <v>126</v>
      </c>
      <c r="E8" s="8">
        <v>108</v>
      </c>
    </row>
    <row r="9" spans="1:9" x14ac:dyDescent="0.25">
      <c r="A9" s="8">
        <v>2</v>
      </c>
      <c r="B9" s="8" t="s">
        <v>125</v>
      </c>
      <c r="C9" s="8">
        <v>2</v>
      </c>
      <c r="D9" s="8" t="s">
        <v>126</v>
      </c>
      <c r="E9" s="8">
        <v>2</v>
      </c>
    </row>
    <row r="10" spans="1:9" x14ac:dyDescent="0.25">
      <c r="A10" s="8" t="s">
        <v>127</v>
      </c>
      <c r="B10" s="8" t="s">
        <v>127</v>
      </c>
      <c r="C10" s="8">
        <f>SUBTOTAL(109,Criteria_Summary12.2.15[Elementos])</f>
        <v>110</v>
      </c>
      <c r="D10" s="8" t="s">
        <v>127</v>
      </c>
      <c r="E10" s="8">
        <f>SUBTOTAL(109,Criteria_Summary12.2.15[Total])</f>
        <v>110</v>
      </c>
    </row>
    <row r="11" spans="1:9" x14ac:dyDescent="0.25">
      <c r="A11" s="9" t="s">
        <v>128</v>
      </c>
      <c r="B11" s="9">
        <v>0</v>
      </c>
      <c r="C11" s="10"/>
      <c r="D11" s="10"/>
      <c r="E11" s="9">
        <v>110</v>
      </c>
    </row>
    <row r="14" spans="1:9" x14ac:dyDescent="0.25">
      <c r="A14" s="15" t="s">
        <v>126</v>
      </c>
      <c r="B14" s="15" t="s">
        <v>126</v>
      </c>
      <c r="C14" s="15" t="s">
        <v>126</v>
      </c>
      <c r="D14" s="15" t="s">
        <v>126</v>
      </c>
      <c r="E14" s="15" t="s">
        <v>126</v>
      </c>
    </row>
    <row r="15" spans="1:9" x14ac:dyDescent="0.25">
      <c r="A15" s="16"/>
      <c r="B15" s="16"/>
      <c r="C15" s="16"/>
      <c r="D15" s="16"/>
      <c r="E15" s="16"/>
    </row>
    <row r="16" spans="1:9" x14ac:dyDescent="0.25">
      <c r="A16" s="11" t="s">
        <v>122</v>
      </c>
      <c r="B16" s="11" t="s">
        <v>123</v>
      </c>
      <c r="C16" s="17" t="s">
        <v>129</v>
      </c>
      <c r="D16" s="17" t="s">
        <v>129</v>
      </c>
      <c r="E16" s="11" t="s">
        <v>9</v>
      </c>
    </row>
    <row r="17" spans="1:5" x14ac:dyDescent="0.25">
      <c r="A17" s="8" t="s">
        <v>125</v>
      </c>
      <c r="B17" s="8">
        <v>108</v>
      </c>
      <c r="C17" s="18" t="s">
        <v>130</v>
      </c>
      <c r="D17" s="18" t="s">
        <v>130</v>
      </c>
      <c r="E17" s="8">
        <v>108</v>
      </c>
    </row>
    <row r="19" spans="1:5" x14ac:dyDescent="0.25">
      <c r="A19" s="19" t="s">
        <v>160</v>
      </c>
      <c r="B19" s="19" t="s">
        <v>160</v>
      </c>
      <c r="C19" s="19" t="s">
        <v>160</v>
      </c>
      <c r="D19" s="19" t="s">
        <v>160</v>
      </c>
      <c r="E19" s="19" t="s">
        <v>160</v>
      </c>
    </row>
    <row r="20" spans="1:5" x14ac:dyDescent="0.25">
      <c r="A20" s="17" t="s">
        <v>161</v>
      </c>
      <c r="B20" s="17" t="s">
        <v>161</v>
      </c>
      <c r="C20" s="17" t="s">
        <v>161</v>
      </c>
      <c r="D20" s="11" t="s">
        <v>162</v>
      </c>
      <c r="E20" s="11"/>
    </row>
    <row r="21" spans="1:5" x14ac:dyDescent="0.25">
      <c r="A21" s="8"/>
      <c r="B21" s="8"/>
      <c r="C21" s="8"/>
      <c r="D21" s="8" t="s">
        <v>163</v>
      </c>
      <c r="E21" s="8" t="s">
        <v>135</v>
      </c>
    </row>
    <row r="23" spans="1:5" x14ac:dyDescent="0.25">
      <c r="A23" s="19" t="s">
        <v>131</v>
      </c>
      <c r="B23" s="19" t="s">
        <v>131</v>
      </c>
      <c r="C23" s="19" t="s">
        <v>131</v>
      </c>
      <c r="D23" s="19" t="s">
        <v>131</v>
      </c>
      <c r="E23" s="19" t="s">
        <v>131</v>
      </c>
    </row>
    <row r="24" spans="1:5" x14ac:dyDescent="0.25">
      <c r="A24" s="17" t="s">
        <v>132</v>
      </c>
      <c r="B24" s="11"/>
      <c r="C24" s="11"/>
      <c r="D24" s="11" t="s">
        <v>122</v>
      </c>
      <c r="E24" s="11"/>
    </row>
    <row r="25" spans="1:5" x14ac:dyDescent="0.25">
      <c r="A25" s="18" t="s">
        <v>138</v>
      </c>
      <c r="B25" s="18" t="s">
        <v>138</v>
      </c>
      <c r="C25" s="18" t="s">
        <v>138</v>
      </c>
      <c r="D25" s="8" t="s">
        <v>139</v>
      </c>
      <c r="E25" s="8" t="s">
        <v>135</v>
      </c>
    </row>
    <row r="26" spans="1:5" x14ac:dyDescent="0.25">
      <c r="A26" s="18" t="s">
        <v>138</v>
      </c>
      <c r="B26" s="18" t="s">
        <v>138</v>
      </c>
      <c r="C26" s="18" t="s">
        <v>138</v>
      </c>
      <c r="D26" s="8" t="s">
        <v>164</v>
      </c>
      <c r="E26" s="8" t="s">
        <v>135</v>
      </c>
    </row>
    <row r="27" spans="1:5" x14ac:dyDescent="0.25">
      <c r="A27" s="18" t="s">
        <v>138</v>
      </c>
      <c r="B27" s="18" t="s">
        <v>138</v>
      </c>
      <c r="C27" s="18" t="s">
        <v>138</v>
      </c>
      <c r="D27" s="8" t="s">
        <v>166</v>
      </c>
      <c r="E27" s="8" t="s">
        <v>135</v>
      </c>
    </row>
    <row r="29" spans="1:5" x14ac:dyDescent="0.25">
      <c r="A29" s="15" t="s">
        <v>126</v>
      </c>
      <c r="B29" s="15" t="s">
        <v>126</v>
      </c>
      <c r="C29" s="15" t="s">
        <v>126</v>
      </c>
      <c r="D29" s="15" t="s">
        <v>126</v>
      </c>
      <c r="E29" s="15" t="s">
        <v>126</v>
      </c>
    </row>
    <row r="30" spans="1:5" x14ac:dyDescent="0.25">
      <c r="A30" s="16"/>
      <c r="B30" s="16"/>
      <c r="C30" s="16"/>
      <c r="D30" s="16"/>
      <c r="E30" s="16"/>
    </row>
    <row r="31" spans="1:5" x14ac:dyDescent="0.25">
      <c r="A31" s="11" t="s">
        <v>122</v>
      </c>
      <c r="B31" s="11" t="s">
        <v>123</v>
      </c>
      <c r="C31" s="17" t="s">
        <v>129</v>
      </c>
      <c r="D31" s="17" t="s">
        <v>129</v>
      </c>
      <c r="E31" s="11" t="s">
        <v>9</v>
      </c>
    </row>
    <row r="32" spans="1:5" x14ac:dyDescent="0.25">
      <c r="A32" s="8" t="s">
        <v>125</v>
      </c>
      <c r="B32" s="8">
        <v>2</v>
      </c>
      <c r="C32" s="18" t="s">
        <v>130</v>
      </c>
      <c r="D32" s="18" t="s">
        <v>130</v>
      </c>
      <c r="E32" s="8">
        <v>2</v>
      </c>
    </row>
    <row r="34" spans="1:5" x14ac:dyDescent="0.25">
      <c r="A34" s="19" t="s">
        <v>160</v>
      </c>
      <c r="B34" s="19" t="s">
        <v>160</v>
      </c>
      <c r="C34" s="19" t="s">
        <v>160</v>
      </c>
      <c r="D34" s="19" t="s">
        <v>160</v>
      </c>
      <c r="E34" s="19" t="s">
        <v>160</v>
      </c>
    </row>
    <row r="35" spans="1:5" x14ac:dyDescent="0.25">
      <c r="A35" s="17" t="s">
        <v>161</v>
      </c>
      <c r="B35" s="17" t="s">
        <v>161</v>
      </c>
      <c r="C35" s="17" t="s">
        <v>161</v>
      </c>
      <c r="D35" s="11" t="s">
        <v>162</v>
      </c>
      <c r="E35" s="11"/>
    </row>
    <row r="36" spans="1:5" x14ac:dyDescent="0.25">
      <c r="A36" s="8"/>
      <c r="B36" s="8"/>
      <c r="C36" s="8"/>
      <c r="D36" s="8" t="s">
        <v>163</v>
      </c>
      <c r="E36" s="8" t="s">
        <v>135</v>
      </c>
    </row>
    <row r="38" spans="1:5" x14ac:dyDescent="0.25">
      <c r="A38" s="19" t="s">
        <v>131</v>
      </c>
      <c r="B38" s="19" t="s">
        <v>131</v>
      </c>
      <c r="C38" s="19" t="s">
        <v>131</v>
      </c>
      <c r="D38" s="19" t="s">
        <v>131</v>
      </c>
      <c r="E38" s="19" t="s">
        <v>131</v>
      </c>
    </row>
    <row r="39" spans="1:5" x14ac:dyDescent="0.25">
      <c r="A39" s="17" t="s">
        <v>132</v>
      </c>
      <c r="B39" s="11"/>
      <c r="C39" s="11"/>
      <c r="D39" s="11" t="s">
        <v>122</v>
      </c>
      <c r="E39" s="11"/>
    </row>
    <row r="40" spans="1:5" x14ac:dyDescent="0.25">
      <c r="A40" s="18" t="s">
        <v>133</v>
      </c>
      <c r="B40" s="18" t="s">
        <v>133</v>
      </c>
      <c r="C40" s="18" t="s">
        <v>133</v>
      </c>
      <c r="D40" s="8" t="s">
        <v>134</v>
      </c>
      <c r="E40" s="8" t="s">
        <v>135</v>
      </c>
    </row>
  </sheetData>
  <mergeCells count="22">
    <mergeCell ref="A39"/>
    <mergeCell ref="A40:C40"/>
    <mergeCell ref="C31:D31"/>
    <mergeCell ref="C32:D32"/>
    <mergeCell ref="A34:E34"/>
    <mergeCell ref="A35:C35"/>
    <mergeCell ref="A38:E38"/>
    <mergeCell ref="A25:C25"/>
    <mergeCell ref="A26:C26"/>
    <mergeCell ref="A27:C27"/>
    <mergeCell ref="A29:E29"/>
    <mergeCell ref="A30:E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2.2'!A1" display="12.2.15" xr:uid="{00000000-0004-0000-1000-000000000000}"/>
    <hyperlink ref="F2" location="'12.2.15E'!A1" display="110" xr:uid="{00000000-0004-0000-1000-000001000000}"/>
    <hyperlink ref="E11" location="'12.2.15E'!A1" display="'12.2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3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75</v>
      </c>
      <c r="B2" s="5" t="s">
        <v>76</v>
      </c>
      <c r="C2" s="5" t="s">
        <v>14</v>
      </c>
      <c r="D2" s="5" t="s">
        <v>77</v>
      </c>
      <c r="E2" s="5" t="s">
        <v>16</v>
      </c>
      <c r="F2" s="5" t="s">
        <v>192</v>
      </c>
      <c r="G2" s="5">
        <v>518.57000000000005</v>
      </c>
      <c r="H2" s="5">
        <v>621.50614500000017</v>
      </c>
      <c r="I2" s="5">
        <v>5593.5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9</v>
      </c>
      <c r="D8" s="8" t="s">
        <v>137</v>
      </c>
      <c r="E8" s="8">
        <v>9</v>
      </c>
    </row>
    <row r="9" spans="1:9" x14ac:dyDescent="0.25">
      <c r="A9" s="8" t="s">
        <v>127</v>
      </c>
      <c r="B9" s="8" t="s">
        <v>127</v>
      </c>
      <c r="C9" s="8">
        <f>SUBTOTAL(109,Criteria_Summary12.2.16[Elementos])</f>
        <v>9</v>
      </c>
      <c r="D9" s="8" t="s">
        <v>127</v>
      </c>
      <c r="E9" s="8">
        <f>SUBTOTAL(109,Criteria_Summary12.2.16[Total])</f>
        <v>9</v>
      </c>
    </row>
    <row r="10" spans="1:9" x14ac:dyDescent="0.25">
      <c r="A10" s="9" t="s">
        <v>128</v>
      </c>
      <c r="B10" s="9">
        <v>0</v>
      </c>
      <c r="C10" s="10"/>
      <c r="D10" s="10"/>
      <c r="E10" s="9">
        <v>9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9</v>
      </c>
      <c r="C16" s="18" t="s">
        <v>130</v>
      </c>
      <c r="D16" s="18" t="s">
        <v>130</v>
      </c>
      <c r="E16" s="8">
        <v>9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150</v>
      </c>
      <c r="B20" s="18" t="s">
        <v>150</v>
      </c>
      <c r="C20" s="18" t="s">
        <v>150</v>
      </c>
      <c r="D20" s="8" t="s">
        <v>152</v>
      </c>
      <c r="E20" s="8" t="s">
        <v>135</v>
      </c>
    </row>
    <row r="21" spans="1:5" x14ac:dyDescent="0.25">
      <c r="A21" s="18" t="s">
        <v>150</v>
      </c>
      <c r="B21" s="18" t="s">
        <v>150</v>
      </c>
      <c r="C21" s="18" t="s">
        <v>150</v>
      </c>
      <c r="D21" s="8" t="s">
        <v>153</v>
      </c>
      <c r="E21" s="8" t="s">
        <v>135</v>
      </c>
    </row>
    <row r="22" spans="1:5" x14ac:dyDescent="0.25">
      <c r="A22" s="18" t="s">
        <v>150</v>
      </c>
      <c r="B22" s="18" t="s">
        <v>150</v>
      </c>
      <c r="C22" s="18" t="s">
        <v>150</v>
      </c>
      <c r="D22" s="8" t="s">
        <v>151</v>
      </c>
      <c r="E22" s="8" t="s">
        <v>135</v>
      </c>
    </row>
    <row r="23" spans="1:5" x14ac:dyDescent="0.25">
      <c r="A23" s="18" t="s">
        <v>150</v>
      </c>
      <c r="B23" s="18" t="s">
        <v>150</v>
      </c>
      <c r="C23" s="18" t="s">
        <v>150</v>
      </c>
      <c r="D23" s="8" t="s">
        <v>154</v>
      </c>
      <c r="E23" s="8" t="s">
        <v>135</v>
      </c>
    </row>
  </sheetData>
  <mergeCells count="12">
    <mergeCell ref="A22:C22"/>
    <mergeCell ref="A23:C23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2.2'!A1" display="12.2.16" xr:uid="{00000000-0004-0000-1100-000000000000}"/>
    <hyperlink ref="F2" location="'12.2.16E'!A1" display="9" xr:uid="{00000000-0004-0000-1100-000001000000}"/>
    <hyperlink ref="E10" location="'12.2.16E'!A1" display="'12.2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4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79</v>
      </c>
      <c r="B2" s="5" t="s">
        <v>80</v>
      </c>
      <c r="C2" s="5" t="s">
        <v>14</v>
      </c>
      <c r="D2" s="5" t="s">
        <v>81</v>
      </c>
      <c r="E2" s="5" t="s">
        <v>16</v>
      </c>
      <c r="F2" s="5" t="s">
        <v>193</v>
      </c>
      <c r="G2" s="5">
        <v>40.07</v>
      </c>
      <c r="H2" s="5">
        <v>48.023895000000003</v>
      </c>
      <c r="I2" s="5">
        <v>1248.52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7</v>
      </c>
      <c r="D8" s="8" t="s">
        <v>126</v>
      </c>
      <c r="E8" s="8">
        <v>7</v>
      </c>
    </row>
    <row r="9" spans="1:9" x14ac:dyDescent="0.25">
      <c r="A9" s="8">
        <v>2</v>
      </c>
      <c r="B9" s="8" t="s">
        <v>125</v>
      </c>
      <c r="C9" s="8">
        <v>19</v>
      </c>
      <c r="D9" s="8" t="s">
        <v>126</v>
      </c>
      <c r="E9" s="8">
        <v>19</v>
      </c>
    </row>
    <row r="10" spans="1:9" x14ac:dyDescent="0.25">
      <c r="A10" s="8" t="s">
        <v>127</v>
      </c>
      <c r="B10" s="8" t="s">
        <v>127</v>
      </c>
      <c r="C10" s="8">
        <f>SUBTOTAL(109,Criteria_Summary12.2.17[Elementos])</f>
        <v>26</v>
      </c>
      <c r="D10" s="8" t="s">
        <v>127</v>
      </c>
      <c r="E10" s="8">
        <f>SUBTOTAL(109,Criteria_Summary12.2.17[Total])</f>
        <v>26</v>
      </c>
    </row>
    <row r="11" spans="1:9" x14ac:dyDescent="0.25">
      <c r="A11" s="9" t="s">
        <v>128</v>
      </c>
      <c r="B11" s="9">
        <v>0</v>
      </c>
      <c r="C11" s="10"/>
      <c r="D11" s="10"/>
      <c r="E11" s="9">
        <v>26</v>
      </c>
    </row>
    <row r="14" spans="1:9" x14ac:dyDescent="0.25">
      <c r="A14" s="15" t="s">
        <v>126</v>
      </c>
      <c r="B14" s="15" t="s">
        <v>126</v>
      </c>
      <c r="C14" s="15" t="s">
        <v>126</v>
      </c>
      <c r="D14" s="15" t="s">
        <v>126</v>
      </c>
      <c r="E14" s="15" t="s">
        <v>126</v>
      </c>
    </row>
    <row r="15" spans="1:9" x14ac:dyDescent="0.25">
      <c r="A15" s="16"/>
      <c r="B15" s="16"/>
      <c r="C15" s="16"/>
      <c r="D15" s="16"/>
      <c r="E15" s="16"/>
    </row>
    <row r="16" spans="1:9" x14ac:dyDescent="0.25">
      <c r="A16" s="11" t="s">
        <v>122</v>
      </c>
      <c r="B16" s="11" t="s">
        <v>123</v>
      </c>
      <c r="C16" s="17" t="s">
        <v>129</v>
      </c>
      <c r="D16" s="17" t="s">
        <v>129</v>
      </c>
      <c r="E16" s="11" t="s">
        <v>9</v>
      </c>
    </row>
    <row r="17" spans="1:5" x14ac:dyDescent="0.25">
      <c r="A17" s="8" t="s">
        <v>125</v>
      </c>
      <c r="B17" s="8">
        <v>7</v>
      </c>
      <c r="C17" s="18" t="s">
        <v>130</v>
      </c>
      <c r="D17" s="18" t="s">
        <v>130</v>
      </c>
      <c r="E17" s="8">
        <v>7</v>
      </c>
    </row>
    <row r="19" spans="1:5" x14ac:dyDescent="0.25">
      <c r="A19" s="19" t="s">
        <v>160</v>
      </c>
      <c r="B19" s="19" t="s">
        <v>160</v>
      </c>
      <c r="C19" s="19" t="s">
        <v>160</v>
      </c>
      <c r="D19" s="19" t="s">
        <v>160</v>
      </c>
      <c r="E19" s="19" t="s">
        <v>160</v>
      </c>
    </row>
    <row r="20" spans="1:5" x14ac:dyDescent="0.25">
      <c r="A20" s="17" t="s">
        <v>161</v>
      </c>
      <c r="B20" s="17" t="s">
        <v>161</v>
      </c>
      <c r="C20" s="17" t="s">
        <v>161</v>
      </c>
      <c r="D20" s="11" t="s">
        <v>162</v>
      </c>
      <c r="E20" s="11"/>
    </row>
    <row r="21" spans="1:5" x14ac:dyDescent="0.25">
      <c r="A21" s="8"/>
      <c r="B21" s="8"/>
      <c r="C21" s="8"/>
      <c r="D21" s="8" t="s">
        <v>163</v>
      </c>
      <c r="E21" s="8" t="s">
        <v>135</v>
      </c>
    </row>
    <row r="23" spans="1:5" x14ac:dyDescent="0.25">
      <c r="A23" s="19" t="s">
        <v>131</v>
      </c>
      <c r="B23" s="19" t="s">
        <v>131</v>
      </c>
      <c r="C23" s="19" t="s">
        <v>131</v>
      </c>
      <c r="D23" s="19" t="s">
        <v>131</v>
      </c>
      <c r="E23" s="19" t="s">
        <v>131</v>
      </c>
    </row>
    <row r="24" spans="1:5" x14ac:dyDescent="0.25">
      <c r="A24" s="17" t="s">
        <v>132</v>
      </c>
      <c r="B24" s="11"/>
      <c r="C24" s="11"/>
      <c r="D24" s="11" t="s">
        <v>122</v>
      </c>
      <c r="E24" s="11"/>
    </row>
    <row r="25" spans="1:5" x14ac:dyDescent="0.25">
      <c r="A25" s="18" t="s">
        <v>155</v>
      </c>
      <c r="B25" s="18" t="s">
        <v>155</v>
      </c>
      <c r="C25" s="18" t="s">
        <v>155</v>
      </c>
      <c r="D25" s="8" t="s">
        <v>156</v>
      </c>
      <c r="E25" s="8" t="s">
        <v>135</v>
      </c>
    </row>
    <row r="26" spans="1:5" x14ac:dyDescent="0.25">
      <c r="A26" s="18" t="s">
        <v>155</v>
      </c>
      <c r="B26" s="18" t="s">
        <v>155</v>
      </c>
      <c r="C26" s="18" t="s">
        <v>155</v>
      </c>
      <c r="D26" s="8" t="s">
        <v>194</v>
      </c>
      <c r="E26" s="8" t="s">
        <v>135</v>
      </c>
    </row>
    <row r="28" spans="1:5" x14ac:dyDescent="0.25">
      <c r="A28" s="15" t="s">
        <v>126</v>
      </c>
      <c r="B28" s="15" t="s">
        <v>126</v>
      </c>
      <c r="C28" s="15" t="s">
        <v>126</v>
      </c>
      <c r="D28" s="15" t="s">
        <v>126</v>
      </c>
      <c r="E28" s="15" t="s">
        <v>126</v>
      </c>
    </row>
    <row r="29" spans="1:5" x14ac:dyDescent="0.25">
      <c r="A29" s="16"/>
      <c r="B29" s="16"/>
      <c r="C29" s="16"/>
      <c r="D29" s="16"/>
      <c r="E29" s="16"/>
    </row>
    <row r="30" spans="1:5" x14ac:dyDescent="0.25">
      <c r="A30" s="11" t="s">
        <v>122</v>
      </c>
      <c r="B30" s="11" t="s">
        <v>123</v>
      </c>
      <c r="C30" s="17" t="s">
        <v>129</v>
      </c>
      <c r="D30" s="17" t="s">
        <v>129</v>
      </c>
      <c r="E30" s="11" t="s">
        <v>9</v>
      </c>
    </row>
    <row r="31" spans="1:5" x14ac:dyDescent="0.25">
      <c r="A31" s="8" t="s">
        <v>125</v>
      </c>
      <c r="B31" s="8">
        <v>19</v>
      </c>
      <c r="C31" s="18" t="s">
        <v>130</v>
      </c>
      <c r="D31" s="18" t="s">
        <v>130</v>
      </c>
      <c r="E31" s="8">
        <v>19</v>
      </c>
    </row>
    <row r="33" spans="1:5" x14ac:dyDescent="0.25">
      <c r="A33" s="19" t="s">
        <v>160</v>
      </c>
      <c r="B33" s="19" t="s">
        <v>160</v>
      </c>
      <c r="C33" s="19" t="s">
        <v>160</v>
      </c>
      <c r="D33" s="19" t="s">
        <v>160</v>
      </c>
      <c r="E33" s="19" t="s">
        <v>160</v>
      </c>
    </row>
    <row r="34" spans="1:5" x14ac:dyDescent="0.25">
      <c r="A34" s="17" t="s">
        <v>161</v>
      </c>
      <c r="B34" s="17" t="s">
        <v>161</v>
      </c>
      <c r="C34" s="17" t="s">
        <v>161</v>
      </c>
      <c r="D34" s="11" t="s">
        <v>162</v>
      </c>
      <c r="E34" s="11"/>
    </row>
    <row r="35" spans="1:5" x14ac:dyDescent="0.25">
      <c r="A35" s="8"/>
      <c r="B35" s="8"/>
      <c r="C35" s="8"/>
      <c r="D35" s="8" t="s">
        <v>163</v>
      </c>
      <c r="E35" s="8" t="s">
        <v>135</v>
      </c>
    </row>
    <row r="37" spans="1:5" x14ac:dyDescent="0.25">
      <c r="A37" s="19" t="s">
        <v>131</v>
      </c>
      <c r="B37" s="19" t="s">
        <v>131</v>
      </c>
      <c r="C37" s="19" t="s">
        <v>131</v>
      </c>
      <c r="D37" s="19" t="s">
        <v>131</v>
      </c>
      <c r="E37" s="19" t="s">
        <v>131</v>
      </c>
    </row>
    <row r="38" spans="1:5" x14ac:dyDescent="0.25">
      <c r="A38" s="17" t="s">
        <v>132</v>
      </c>
      <c r="B38" s="11"/>
      <c r="C38" s="11"/>
      <c r="D38" s="11" t="s">
        <v>122</v>
      </c>
      <c r="E38" s="11"/>
    </row>
    <row r="39" spans="1:5" x14ac:dyDescent="0.25">
      <c r="A39" s="18" t="s">
        <v>142</v>
      </c>
      <c r="B39" s="18" t="s">
        <v>142</v>
      </c>
      <c r="C39" s="18" t="s">
        <v>142</v>
      </c>
      <c r="D39" s="8" t="s">
        <v>143</v>
      </c>
      <c r="E39" s="8" t="s">
        <v>135</v>
      </c>
    </row>
    <row r="40" spans="1:5" x14ac:dyDescent="0.25">
      <c r="A40" s="18" t="s">
        <v>142</v>
      </c>
      <c r="B40" s="18" t="s">
        <v>142</v>
      </c>
      <c r="C40" s="18" t="s">
        <v>142</v>
      </c>
      <c r="D40" s="8" t="s">
        <v>144</v>
      </c>
      <c r="E40" s="8" t="s">
        <v>135</v>
      </c>
    </row>
  </sheetData>
  <mergeCells count="22">
    <mergeCell ref="A39:C39"/>
    <mergeCell ref="A40:C40"/>
    <mergeCell ref="C31:D31"/>
    <mergeCell ref="A33:E33"/>
    <mergeCell ref="A34:C34"/>
    <mergeCell ref="A37:E37"/>
    <mergeCell ref="A38"/>
    <mergeCell ref="A25:C25"/>
    <mergeCell ref="A26:C26"/>
    <mergeCell ref="A28:E28"/>
    <mergeCell ref="A29:E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2.2'!A1" display="12.2.17" xr:uid="{00000000-0004-0000-1200-000000000000}"/>
    <hyperlink ref="F2" location="'12.2.17E'!A1" display="26" xr:uid="{00000000-0004-0000-1200-000001000000}"/>
    <hyperlink ref="E11" location="'12.2.17E'!A1" display="'12.2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6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83</v>
      </c>
      <c r="B2" s="5" t="s">
        <v>84</v>
      </c>
      <c r="C2" s="5" t="s">
        <v>14</v>
      </c>
      <c r="D2" s="5" t="s">
        <v>85</v>
      </c>
      <c r="E2" s="5" t="s">
        <v>16</v>
      </c>
      <c r="F2" s="5" t="s">
        <v>195</v>
      </c>
      <c r="G2" s="5">
        <v>30.8</v>
      </c>
      <c r="H2" s="5">
        <v>36.913800000000002</v>
      </c>
      <c r="I2" s="5">
        <v>3174.26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5</v>
      </c>
      <c r="D8" s="8" t="s">
        <v>126</v>
      </c>
      <c r="E8" s="8">
        <v>5</v>
      </c>
    </row>
    <row r="9" spans="1:9" x14ac:dyDescent="0.25">
      <c r="A9" s="8">
        <v>2</v>
      </c>
      <c r="B9" s="8" t="s">
        <v>125</v>
      </c>
      <c r="C9" s="8">
        <v>2</v>
      </c>
      <c r="D9" s="8" t="s">
        <v>126</v>
      </c>
      <c r="E9" s="8">
        <v>2</v>
      </c>
    </row>
    <row r="10" spans="1:9" x14ac:dyDescent="0.25">
      <c r="A10" s="8">
        <v>3</v>
      </c>
      <c r="B10" s="8" t="s">
        <v>125</v>
      </c>
      <c r="C10" s="8">
        <v>5</v>
      </c>
      <c r="D10" s="8" t="s">
        <v>126</v>
      </c>
      <c r="E10" s="8">
        <v>5</v>
      </c>
    </row>
    <row r="11" spans="1:9" x14ac:dyDescent="0.25">
      <c r="A11" s="8">
        <v>4</v>
      </c>
      <c r="B11" s="8" t="s">
        <v>125</v>
      </c>
      <c r="C11" s="8">
        <v>31</v>
      </c>
      <c r="D11" s="8" t="s">
        <v>196</v>
      </c>
      <c r="E11" s="8">
        <v>31</v>
      </c>
    </row>
    <row r="12" spans="1:9" x14ac:dyDescent="0.25">
      <c r="A12" s="8" t="s">
        <v>127</v>
      </c>
      <c r="B12" s="8" t="s">
        <v>127</v>
      </c>
      <c r="C12" s="8">
        <f>SUBTOTAL(109,Criteria_Summary12.2.18[Elementos])</f>
        <v>43</v>
      </c>
      <c r="D12" s="8" t="s">
        <v>127</v>
      </c>
      <c r="E12" s="8">
        <f>SUBTOTAL(109,Criteria_Summary12.2.18[Total])</f>
        <v>43</v>
      </c>
    </row>
    <row r="13" spans="1:9" ht="30" x14ac:dyDescent="0.25">
      <c r="A13" s="9" t="s">
        <v>197</v>
      </c>
      <c r="B13" s="9">
        <v>2</v>
      </c>
      <c r="C13" s="10"/>
      <c r="D13" s="10"/>
      <c r="E13" s="9">
        <v>86</v>
      </c>
    </row>
    <row r="16" spans="1:9" x14ac:dyDescent="0.25">
      <c r="A16" s="15" t="s">
        <v>126</v>
      </c>
      <c r="B16" s="15" t="s">
        <v>126</v>
      </c>
      <c r="C16" s="15" t="s">
        <v>126</v>
      </c>
      <c r="D16" s="15" t="s">
        <v>126</v>
      </c>
      <c r="E16" s="15" t="s">
        <v>126</v>
      </c>
    </row>
    <row r="17" spans="1:5" x14ac:dyDescent="0.25">
      <c r="A17" s="16"/>
      <c r="B17" s="16"/>
      <c r="C17" s="16"/>
      <c r="D17" s="16"/>
      <c r="E17" s="16"/>
    </row>
    <row r="18" spans="1:5" x14ac:dyDescent="0.25">
      <c r="A18" s="11" t="s">
        <v>122</v>
      </c>
      <c r="B18" s="11" t="s">
        <v>123</v>
      </c>
      <c r="C18" s="17" t="s">
        <v>129</v>
      </c>
      <c r="D18" s="17" t="s">
        <v>129</v>
      </c>
      <c r="E18" s="11" t="s">
        <v>9</v>
      </c>
    </row>
    <row r="19" spans="1:5" x14ac:dyDescent="0.25">
      <c r="A19" s="8" t="s">
        <v>125</v>
      </c>
      <c r="B19" s="8">
        <v>5</v>
      </c>
      <c r="C19" s="18" t="s">
        <v>130</v>
      </c>
      <c r="D19" s="18" t="s">
        <v>130</v>
      </c>
      <c r="E19" s="8">
        <v>5</v>
      </c>
    </row>
    <row r="21" spans="1:5" x14ac:dyDescent="0.25">
      <c r="A21" s="19" t="s">
        <v>160</v>
      </c>
      <c r="B21" s="19" t="s">
        <v>160</v>
      </c>
      <c r="C21" s="19" t="s">
        <v>160</v>
      </c>
      <c r="D21" s="19" t="s">
        <v>160</v>
      </c>
      <c r="E21" s="19" t="s">
        <v>160</v>
      </c>
    </row>
    <row r="22" spans="1:5" x14ac:dyDescent="0.25">
      <c r="A22" s="17" t="s">
        <v>161</v>
      </c>
      <c r="B22" s="17" t="s">
        <v>161</v>
      </c>
      <c r="C22" s="17" t="s">
        <v>161</v>
      </c>
      <c r="D22" s="11" t="s">
        <v>162</v>
      </c>
      <c r="E22" s="11"/>
    </row>
    <row r="23" spans="1:5" x14ac:dyDescent="0.25">
      <c r="A23" s="8"/>
      <c r="B23" s="8"/>
      <c r="C23" s="8"/>
      <c r="D23" s="8" t="s">
        <v>163</v>
      </c>
      <c r="E23" s="8" t="s">
        <v>135</v>
      </c>
    </row>
    <row r="25" spans="1:5" x14ac:dyDescent="0.25">
      <c r="A25" s="19" t="s">
        <v>131</v>
      </c>
      <c r="B25" s="19" t="s">
        <v>131</v>
      </c>
      <c r="C25" s="19" t="s">
        <v>131</v>
      </c>
      <c r="D25" s="19" t="s">
        <v>131</v>
      </c>
      <c r="E25" s="19" t="s">
        <v>131</v>
      </c>
    </row>
    <row r="26" spans="1:5" x14ac:dyDescent="0.25">
      <c r="A26" s="17" t="s">
        <v>132</v>
      </c>
      <c r="B26" s="11"/>
      <c r="C26" s="11"/>
      <c r="D26" s="11" t="s">
        <v>122</v>
      </c>
      <c r="E26" s="11"/>
    </row>
    <row r="27" spans="1:5" x14ac:dyDescent="0.25">
      <c r="A27" s="18" t="s">
        <v>172</v>
      </c>
      <c r="B27" s="18" t="s">
        <v>172</v>
      </c>
      <c r="C27" s="18" t="s">
        <v>172</v>
      </c>
      <c r="D27" s="8" t="s">
        <v>173</v>
      </c>
      <c r="E27" s="8" t="s">
        <v>135</v>
      </c>
    </row>
    <row r="28" spans="1:5" x14ac:dyDescent="0.25">
      <c r="A28" s="18" t="s">
        <v>172</v>
      </c>
      <c r="B28" s="18" t="s">
        <v>172</v>
      </c>
      <c r="C28" s="18" t="s">
        <v>172</v>
      </c>
      <c r="D28" s="8" t="s">
        <v>177</v>
      </c>
      <c r="E28" s="8" t="s">
        <v>135</v>
      </c>
    </row>
    <row r="30" spans="1:5" x14ac:dyDescent="0.25">
      <c r="A30" s="15" t="s">
        <v>126</v>
      </c>
      <c r="B30" s="15" t="s">
        <v>126</v>
      </c>
      <c r="C30" s="15" t="s">
        <v>126</v>
      </c>
      <c r="D30" s="15" t="s">
        <v>126</v>
      </c>
      <c r="E30" s="15" t="s">
        <v>126</v>
      </c>
    </row>
    <row r="31" spans="1:5" x14ac:dyDescent="0.25">
      <c r="A31" s="16"/>
      <c r="B31" s="16"/>
      <c r="C31" s="16"/>
      <c r="D31" s="16"/>
      <c r="E31" s="16"/>
    </row>
    <row r="32" spans="1:5" x14ac:dyDescent="0.25">
      <c r="A32" s="11" t="s">
        <v>122</v>
      </c>
      <c r="B32" s="11" t="s">
        <v>123</v>
      </c>
      <c r="C32" s="17" t="s">
        <v>129</v>
      </c>
      <c r="D32" s="17" t="s">
        <v>129</v>
      </c>
      <c r="E32" s="11" t="s">
        <v>9</v>
      </c>
    </row>
    <row r="33" spans="1:5" x14ac:dyDescent="0.25">
      <c r="A33" s="8" t="s">
        <v>125</v>
      </c>
      <c r="B33" s="8">
        <v>2</v>
      </c>
      <c r="C33" s="18" t="s">
        <v>130</v>
      </c>
      <c r="D33" s="18" t="s">
        <v>130</v>
      </c>
      <c r="E33" s="8">
        <v>2</v>
      </c>
    </row>
    <row r="35" spans="1:5" x14ac:dyDescent="0.25">
      <c r="A35" s="19" t="s">
        <v>160</v>
      </c>
      <c r="B35" s="19" t="s">
        <v>160</v>
      </c>
      <c r="C35" s="19" t="s">
        <v>160</v>
      </c>
      <c r="D35" s="19" t="s">
        <v>160</v>
      </c>
      <c r="E35" s="19" t="s">
        <v>160</v>
      </c>
    </row>
    <row r="36" spans="1:5" x14ac:dyDescent="0.25">
      <c r="A36" s="17" t="s">
        <v>161</v>
      </c>
      <c r="B36" s="17" t="s">
        <v>161</v>
      </c>
      <c r="C36" s="17" t="s">
        <v>161</v>
      </c>
      <c r="D36" s="11" t="s">
        <v>162</v>
      </c>
      <c r="E36" s="11"/>
    </row>
    <row r="37" spans="1:5" x14ac:dyDescent="0.25">
      <c r="A37" s="8"/>
      <c r="B37" s="8"/>
      <c r="C37" s="8"/>
      <c r="D37" s="8" t="s">
        <v>163</v>
      </c>
      <c r="E37" s="8" t="s">
        <v>135</v>
      </c>
    </row>
    <row r="39" spans="1:5" x14ac:dyDescent="0.25">
      <c r="A39" s="19" t="s">
        <v>131</v>
      </c>
      <c r="B39" s="19" t="s">
        <v>131</v>
      </c>
      <c r="C39" s="19" t="s">
        <v>131</v>
      </c>
      <c r="D39" s="19" t="s">
        <v>131</v>
      </c>
      <c r="E39" s="19" t="s">
        <v>131</v>
      </c>
    </row>
    <row r="40" spans="1:5" x14ac:dyDescent="0.25">
      <c r="A40" s="17" t="s">
        <v>132</v>
      </c>
      <c r="B40" s="11"/>
      <c r="C40" s="11"/>
      <c r="D40" s="11" t="s">
        <v>122</v>
      </c>
      <c r="E40" s="11"/>
    </row>
    <row r="41" spans="1:5" x14ac:dyDescent="0.25">
      <c r="A41" s="18" t="s">
        <v>187</v>
      </c>
      <c r="B41" s="18" t="s">
        <v>187</v>
      </c>
      <c r="C41" s="18" t="s">
        <v>187</v>
      </c>
      <c r="D41" s="8" t="s">
        <v>187</v>
      </c>
      <c r="E41" s="8" t="s">
        <v>135</v>
      </c>
    </row>
    <row r="43" spans="1:5" x14ac:dyDescent="0.25">
      <c r="A43" s="15" t="s">
        <v>126</v>
      </c>
      <c r="B43" s="15" t="s">
        <v>126</v>
      </c>
      <c r="C43" s="15" t="s">
        <v>126</v>
      </c>
      <c r="D43" s="15" t="s">
        <v>126</v>
      </c>
      <c r="E43" s="15" t="s">
        <v>126</v>
      </c>
    </row>
    <row r="44" spans="1:5" x14ac:dyDescent="0.25">
      <c r="A44" s="16"/>
      <c r="B44" s="16"/>
      <c r="C44" s="16"/>
      <c r="D44" s="16"/>
      <c r="E44" s="16"/>
    </row>
    <row r="45" spans="1:5" x14ac:dyDescent="0.25">
      <c r="A45" s="11" t="s">
        <v>122</v>
      </c>
      <c r="B45" s="11" t="s">
        <v>123</v>
      </c>
      <c r="C45" s="17" t="s">
        <v>129</v>
      </c>
      <c r="D45" s="17" t="s">
        <v>129</v>
      </c>
      <c r="E45" s="11" t="s">
        <v>9</v>
      </c>
    </row>
    <row r="46" spans="1:5" x14ac:dyDescent="0.25">
      <c r="A46" s="8" t="s">
        <v>125</v>
      </c>
      <c r="B46" s="8">
        <v>5</v>
      </c>
      <c r="C46" s="18" t="s">
        <v>130</v>
      </c>
      <c r="D46" s="18" t="s">
        <v>130</v>
      </c>
      <c r="E46" s="8">
        <v>5</v>
      </c>
    </row>
    <row r="48" spans="1:5" x14ac:dyDescent="0.25">
      <c r="A48" s="19" t="s">
        <v>160</v>
      </c>
      <c r="B48" s="19" t="s">
        <v>160</v>
      </c>
      <c r="C48" s="19" t="s">
        <v>160</v>
      </c>
      <c r="D48" s="19" t="s">
        <v>160</v>
      </c>
      <c r="E48" s="19" t="s">
        <v>160</v>
      </c>
    </row>
    <row r="49" spans="1:5" x14ac:dyDescent="0.25">
      <c r="A49" s="17" t="s">
        <v>161</v>
      </c>
      <c r="B49" s="17" t="s">
        <v>161</v>
      </c>
      <c r="C49" s="17" t="s">
        <v>161</v>
      </c>
      <c r="D49" s="11" t="s">
        <v>162</v>
      </c>
      <c r="E49" s="11"/>
    </row>
    <row r="50" spans="1:5" x14ac:dyDescent="0.25">
      <c r="A50" s="8"/>
      <c r="B50" s="8"/>
      <c r="C50" s="8"/>
      <c r="D50" s="8" t="s">
        <v>163</v>
      </c>
      <c r="E50" s="8" t="s">
        <v>135</v>
      </c>
    </row>
    <row r="52" spans="1:5" x14ac:dyDescent="0.25">
      <c r="A52" s="19" t="s">
        <v>131</v>
      </c>
      <c r="B52" s="19" t="s">
        <v>131</v>
      </c>
      <c r="C52" s="19" t="s">
        <v>131</v>
      </c>
      <c r="D52" s="19" t="s">
        <v>131</v>
      </c>
      <c r="E52" s="19" t="s">
        <v>131</v>
      </c>
    </row>
    <row r="53" spans="1:5" x14ac:dyDescent="0.25">
      <c r="A53" s="17" t="s">
        <v>132</v>
      </c>
      <c r="B53" s="11"/>
      <c r="C53" s="11"/>
      <c r="D53" s="11" t="s">
        <v>122</v>
      </c>
      <c r="E53" s="11"/>
    </row>
    <row r="54" spans="1:5" x14ac:dyDescent="0.25">
      <c r="A54" s="18" t="s">
        <v>178</v>
      </c>
      <c r="B54" s="18" t="s">
        <v>178</v>
      </c>
      <c r="C54" s="18" t="s">
        <v>178</v>
      </c>
      <c r="D54" s="8" t="s">
        <v>179</v>
      </c>
      <c r="E54" s="8" t="s">
        <v>135</v>
      </c>
    </row>
    <row r="55" spans="1:5" x14ac:dyDescent="0.25">
      <c r="A55" s="18" t="s">
        <v>178</v>
      </c>
      <c r="B55" s="18" t="s">
        <v>178</v>
      </c>
      <c r="C55" s="18" t="s">
        <v>178</v>
      </c>
      <c r="D55" s="8" t="s">
        <v>180</v>
      </c>
      <c r="E55" s="8" t="s">
        <v>135</v>
      </c>
    </row>
    <row r="57" spans="1:5" x14ac:dyDescent="0.25">
      <c r="A57" s="15" t="s">
        <v>196</v>
      </c>
      <c r="B57" s="15" t="s">
        <v>196</v>
      </c>
      <c r="C57" s="15" t="s">
        <v>196</v>
      </c>
      <c r="D57" s="15" t="s">
        <v>196</v>
      </c>
      <c r="E57" s="15" t="s">
        <v>196</v>
      </c>
    </row>
    <row r="58" spans="1:5" x14ac:dyDescent="0.25">
      <c r="A58" s="16"/>
      <c r="B58" s="16"/>
      <c r="C58" s="16"/>
      <c r="D58" s="16"/>
      <c r="E58" s="16"/>
    </row>
    <row r="59" spans="1:5" x14ac:dyDescent="0.25">
      <c r="A59" s="11" t="s">
        <v>122</v>
      </c>
      <c r="B59" s="11" t="s">
        <v>123</v>
      </c>
      <c r="C59" s="17" t="s">
        <v>129</v>
      </c>
      <c r="D59" s="17" t="s">
        <v>129</v>
      </c>
      <c r="E59" s="11" t="s">
        <v>9</v>
      </c>
    </row>
    <row r="60" spans="1:5" x14ac:dyDescent="0.25">
      <c r="A60" s="8" t="s">
        <v>125</v>
      </c>
      <c r="B60" s="8">
        <v>31</v>
      </c>
      <c r="C60" s="18" t="s">
        <v>130</v>
      </c>
      <c r="D60" s="18" t="s">
        <v>130</v>
      </c>
      <c r="E60" s="8">
        <v>31</v>
      </c>
    </row>
    <row r="62" spans="1:5" x14ac:dyDescent="0.25">
      <c r="A62" s="19" t="s">
        <v>160</v>
      </c>
      <c r="B62" s="19" t="s">
        <v>160</v>
      </c>
      <c r="C62" s="19" t="s">
        <v>160</v>
      </c>
      <c r="D62" s="19" t="s">
        <v>160</v>
      </c>
      <c r="E62" s="19" t="s">
        <v>160</v>
      </c>
    </row>
    <row r="63" spans="1:5" x14ac:dyDescent="0.25">
      <c r="A63" s="17" t="s">
        <v>161</v>
      </c>
      <c r="B63" s="17" t="s">
        <v>161</v>
      </c>
      <c r="C63" s="17" t="s">
        <v>161</v>
      </c>
      <c r="D63" s="11" t="s">
        <v>162</v>
      </c>
      <c r="E63" s="11"/>
    </row>
    <row r="64" spans="1:5" x14ac:dyDescent="0.25">
      <c r="A64" s="8"/>
      <c r="B64" s="8"/>
      <c r="C64" s="8"/>
      <c r="D64" s="8" t="s">
        <v>163</v>
      </c>
      <c r="E64" s="8" t="s">
        <v>135</v>
      </c>
    </row>
    <row r="66" spans="1:5" x14ac:dyDescent="0.25">
      <c r="A66" s="19" t="s">
        <v>131</v>
      </c>
      <c r="B66" s="19" t="s">
        <v>131</v>
      </c>
      <c r="C66" s="19" t="s">
        <v>131</v>
      </c>
      <c r="D66" s="19" t="s">
        <v>131</v>
      </c>
      <c r="E66" s="19" t="s">
        <v>131</v>
      </c>
    </row>
    <row r="67" spans="1:5" x14ac:dyDescent="0.25">
      <c r="A67" s="17" t="s">
        <v>132</v>
      </c>
      <c r="B67" s="11"/>
      <c r="C67" s="11"/>
      <c r="D67" s="11" t="s">
        <v>122</v>
      </c>
      <c r="E67" s="11"/>
    </row>
    <row r="68" spans="1:5" x14ac:dyDescent="0.25">
      <c r="A68" s="18" t="s">
        <v>185</v>
      </c>
      <c r="B68" s="18" t="s">
        <v>185</v>
      </c>
      <c r="C68" s="18" t="s">
        <v>185</v>
      </c>
      <c r="D68" s="8" t="s">
        <v>186</v>
      </c>
      <c r="E68" s="8" t="s">
        <v>135</v>
      </c>
    </row>
  </sheetData>
  <mergeCells count="40">
    <mergeCell ref="A62:E62"/>
    <mergeCell ref="A63:C63"/>
    <mergeCell ref="A66:E66"/>
    <mergeCell ref="A67"/>
    <mergeCell ref="A68:C68"/>
    <mergeCell ref="A55:C55"/>
    <mergeCell ref="A57:E57"/>
    <mergeCell ref="A58:E58"/>
    <mergeCell ref="C59:D59"/>
    <mergeCell ref="C60:D60"/>
    <mergeCell ref="A48:E48"/>
    <mergeCell ref="A49:C49"/>
    <mergeCell ref="A52:E52"/>
    <mergeCell ref="A53"/>
    <mergeCell ref="A54:C54"/>
    <mergeCell ref="A41:C41"/>
    <mergeCell ref="A43:E43"/>
    <mergeCell ref="A44:E44"/>
    <mergeCell ref="C45:D45"/>
    <mergeCell ref="C46:D46"/>
    <mergeCell ref="C33:D33"/>
    <mergeCell ref="A35:E35"/>
    <mergeCell ref="A36:C36"/>
    <mergeCell ref="A39:E39"/>
    <mergeCell ref="A40"/>
    <mergeCell ref="A27:C27"/>
    <mergeCell ref="A28:C28"/>
    <mergeCell ref="A30:E30"/>
    <mergeCell ref="A31:E31"/>
    <mergeCell ref="C32:D32"/>
    <mergeCell ref="C19:D19"/>
    <mergeCell ref="A21:E21"/>
    <mergeCell ref="A22:C22"/>
    <mergeCell ref="A25:E25"/>
    <mergeCell ref="A26"/>
    <mergeCell ref="A5:E5"/>
    <mergeCell ref="A6:E6"/>
    <mergeCell ref="A16:E16"/>
    <mergeCell ref="A17:E17"/>
    <mergeCell ref="C18:D18"/>
  </mergeCells>
  <hyperlinks>
    <hyperlink ref="A2" location="'12.2'!A1" display="12.2.18" xr:uid="{00000000-0004-0000-1300-000000000000}"/>
    <hyperlink ref="F2" location="'12.2.18E'!A1" display="86" xr:uid="{00000000-0004-0000-1300-000001000000}"/>
    <hyperlink ref="E13" location="'12.2.18E'!A1" display="'12.2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87</v>
      </c>
      <c r="B2" s="5" t="s">
        <v>88</v>
      </c>
      <c r="C2" s="5" t="s">
        <v>14</v>
      </c>
      <c r="D2" s="5" t="s">
        <v>89</v>
      </c>
      <c r="E2" s="5" t="s">
        <v>90</v>
      </c>
      <c r="F2" s="5" t="s">
        <v>91</v>
      </c>
      <c r="G2" s="5">
        <v>2535.7149520950002</v>
      </c>
      <c r="H2" s="5">
        <v>3039.054370085858</v>
      </c>
      <c r="I2" s="5">
        <v>6108.49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179</v>
      </c>
      <c r="D8" s="8" t="s">
        <v>137</v>
      </c>
      <c r="E8" s="8">
        <v>2.0097999738329664</v>
      </c>
    </row>
    <row r="9" spans="1:9" x14ac:dyDescent="0.25">
      <c r="A9" s="8" t="s">
        <v>127</v>
      </c>
      <c r="B9" s="8" t="s">
        <v>127</v>
      </c>
      <c r="C9" s="8">
        <f>SUBTOTAL(109,Criteria_Summary12.2.19[Elementos])</f>
        <v>179</v>
      </c>
      <c r="D9" s="8" t="s">
        <v>127</v>
      </c>
      <c r="E9" s="8">
        <f>SUBTOTAL(109,Criteria_Summary12.2.19[Total])</f>
        <v>2.0097999738329664</v>
      </c>
    </row>
    <row r="10" spans="1:9" x14ac:dyDescent="0.25">
      <c r="A10" s="9" t="s">
        <v>128</v>
      </c>
      <c r="B10" s="9">
        <v>0</v>
      </c>
      <c r="C10" s="10"/>
      <c r="D10" s="10"/>
      <c r="E10" s="9">
        <v>2.0099999999999998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140</v>
      </c>
      <c r="B16" s="8">
        <v>179</v>
      </c>
      <c r="C16" s="18" t="s">
        <v>198</v>
      </c>
      <c r="D16" s="18" t="s">
        <v>198</v>
      </c>
      <c r="E16" s="8">
        <v>2.0097999738329664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2.2'!A1" display="12.2.19" xr:uid="{00000000-0004-0000-1400-000000000000}"/>
    <hyperlink ref="F2" location="'12.2.19E'!A1" display="2,01" xr:uid="{00000000-0004-0000-1400-000001000000}"/>
    <hyperlink ref="E10" location="'12.2.19E'!A1" display="'12.2.19E'!A1" xr:uid="{00000000-0004-0000-1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92</v>
      </c>
      <c r="B2" s="5" t="s">
        <v>93</v>
      </c>
      <c r="C2" s="5" t="s">
        <v>20</v>
      </c>
      <c r="D2" s="5" t="s">
        <v>94</v>
      </c>
      <c r="E2" s="5" t="s">
        <v>16</v>
      </c>
      <c r="F2" s="5" t="s">
        <v>120</v>
      </c>
      <c r="G2" s="5">
        <v>176.79005599999999</v>
      </c>
      <c r="H2" s="5">
        <v>211.88288211600002</v>
      </c>
      <c r="I2" s="5">
        <v>423.76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2</v>
      </c>
      <c r="D8" s="8" t="s">
        <v>126</v>
      </c>
      <c r="E8" s="8">
        <v>2</v>
      </c>
    </row>
    <row r="9" spans="1:9" x14ac:dyDescent="0.25">
      <c r="A9" s="8" t="s">
        <v>127</v>
      </c>
      <c r="B9" s="8" t="s">
        <v>127</v>
      </c>
      <c r="C9" s="8">
        <f>SUBTOTAL(109,Criteria_Summary12.2.20[Elementos])</f>
        <v>2</v>
      </c>
      <c r="D9" s="8" t="s">
        <v>127</v>
      </c>
      <c r="E9" s="8">
        <f>SUBTOTAL(109,Criteria_Summary12.2.20[Total])</f>
        <v>2</v>
      </c>
    </row>
    <row r="10" spans="1:9" x14ac:dyDescent="0.25">
      <c r="A10" s="9" t="s">
        <v>128</v>
      </c>
      <c r="B10" s="9">
        <v>0</v>
      </c>
      <c r="C10" s="10"/>
      <c r="D10" s="10"/>
      <c r="E10" s="9">
        <v>2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2</v>
      </c>
      <c r="C16" s="18" t="s">
        <v>130</v>
      </c>
      <c r="D16" s="18" t="s">
        <v>130</v>
      </c>
      <c r="E16" s="8">
        <v>2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187</v>
      </c>
      <c r="B24" s="18" t="s">
        <v>187</v>
      </c>
      <c r="C24" s="18" t="s">
        <v>187</v>
      </c>
      <c r="D24" s="8" t="s">
        <v>187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20" xr:uid="{00000000-0004-0000-1500-000000000000}"/>
    <hyperlink ref="F2" location="'12.2.20E'!A1" display="2" xr:uid="{00000000-0004-0000-1500-000001000000}"/>
    <hyperlink ref="E10" location="'12.2.20E'!A1" display="'12.2.20E'!A1" xr:uid="{00000000-0004-0000-1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95</v>
      </c>
      <c r="B2" s="5" t="s">
        <v>96</v>
      </c>
      <c r="C2" s="5" t="s">
        <v>69</v>
      </c>
      <c r="D2" s="5" t="s">
        <v>97</v>
      </c>
      <c r="E2" s="5" t="s">
        <v>98</v>
      </c>
      <c r="F2" s="5" t="s">
        <v>99</v>
      </c>
      <c r="G2" s="5">
        <v>12.66512878041676</v>
      </c>
      <c r="H2" s="5">
        <v>15.179156843329489</v>
      </c>
      <c r="I2" s="5">
        <v>16639.36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113</v>
      </c>
      <c r="D8" s="8" t="s">
        <v>199</v>
      </c>
      <c r="E8" s="8">
        <v>1096.8600016672292</v>
      </c>
    </row>
    <row r="9" spans="1:9" x14ac:dyDescent="0.25">
      <c r="A9" s="8" t="s">
        <v>127</v>
      </c>
      <c r="B9" s="8" t="s">
        <v>127</v>
      </c>
      <c r="C9" s="8">
        <f>SUBTOTAL(109,Criteria_Summary12.2.21[Elementos])</f>
        <v>113</v>
      </c>
      <c r="D9" s="8" t="s">
        <v>127</v>
      </c>
      <c r="E9" s="8">
        <f>SUBTOTAL(109,Criteria_Summary12.2.21[Total])</f>
        <v>1096.8600016672292</v>
      </c>
    </row>
    <row r="10" spans="1:9" x14ac:dyDescent="0.25">
      <c r="A10" s="9" t="s">
        <v>128</v>
      </c>
      <c r="B10" s="9">
        <v>0</v>
      </c>
      <c r="C10" s="10"/>
      <c r="D10" s="10"/>
      <c r="E10" s="9">
        <v>1096.8599999999999</v>
      </c>
    </row>
    <row r="13" spans="1:9" x14ac:dyDescent="0.25">
      <c r="A13" s="15" t="s">
        <v>199</v>
      </c>
      <c r="B13" s="15" t="s">
        <v>199</v>
      </c>
      <c r="C13" s="15" t="s">
        <v>199</v>
      </c>
      <c r="D13" s="15" t="s">
        <v>199</v>
      </c>
      <c r="E13" s="15" t="s">
        <v>199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140</v>
      </c>
      <c r="B16" s="8">
        <v>113</v>
      </c>
      <c r="C16" s="18" t="s">
        <v>200</v>
      </c>
      <c r="D16" s="18" t="s">
        <v>200</v>
      </c>
      <c r="E16" s="8">
        <v>1096.8600016672292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138</v>
      </c>
      <c r="B20" s="18" t="s">
        <v>138</v>
      </c>
      <c r="C20" s="18" t="s">
        <v>138</v>
      </c>
      <c r="D20" s="8" t="s">
        <v>139</v>
      </c>
      <c r="E20" s="8" t="s">
        <v>135</v>
      </c>
    </row>
    <row r="21" spans="1:5" x14ac:dyDescent="0.25">
      <c r="A21" s="18" t="s">
        <v>138</v>
      </c>
      <c r="B21" s="18" t="s">
        <v>138</v>
      </c>
      <c r="C21" s="18" t="s">
        <v>138</v>
      </c>
      <c r="D21" s="8" t="s">
        <v>164</v>
      </c>
      <c r="E21" s="8" t="s">
        <v>135</v>
      </c>
    </row>
    <row r="22" spans="1:5" x14ac:dyDescent="0.25">
      <c r="A22" s="18" t="s">
        <v>138</v>
      </c>
      <c r="B22" s="18" t="s">
        <v>138</v>
      </c>
      <c r="C22" s="18" t="s">
        <v>138</v>
      </c>
      <c r="D22" s="8" t="s">
        <v>166</v>
      </c>
      <c r="E22" s="8" t="s">
        <v>135</v>
      </c>
    </row>
    <row r="23" spans="1:5" x14ac:dyDescent="0.25">
      <c r="A23" s="18" t="s">
        <v>168</v>
      </c>
      <c r="B23" s="18" t="s">
        <v>168</v>
      </c>
      <c r="C23" s="18" t="s">
        <v>168</v>
      </c>
      <c r="D23" s="8" t="s">
        <v>169</v>
      </c>
      <c r="E23" s="8" t="s">
        <v>135</v>
      </c>
    </row>
    <row r="24" spans="1:5" x14ac:dyDescent="0.25">
      <c r="A24" s="18" t="s">
        <v>133</v>
      </c>
      <c r="B24" s="18" t="s">
        <v>133</v>
      </c>
      <c r="C24" s="18" t="s">
        <v>133</v>
      </c>
      <c r="D24" s="8" t="s">
        <v>134</v>
      </c>
      <c r="E24" s="8" t="s">
        <v>135</v>
      </c>
    </row>
  </sheetData>
  <mergeCells count="13">
    <mergeCell ref="A22:C22"/>
    <mergeCell ref="A23:C23"/>
    <mergeCell ref="A24:C24"/>
    <mergeCell ref="C16:D16"/>
    <mergeCell ref="A18:E18"/>
    <mergeCell ref="A19"/>
    <mergeCell ref="A20:C20"/>
    <mergeCell ref="A21:C21"/>
    <mergeCell ref="A5:E5"/>
    <mergeCell ref="A6:E6"/>
    <mergeCell ref="A13:E13"/>
    <mergeCell ref="A14:E14"/>
    <mergeCell ref="C15:D15"/>
  </mergeCells>
  <hyperlinks>
    <hyperlink ref="A2" location="'12.2'!A1" display="12.2.21" xr:uid="{00000000-0004-0000-1600-000000000000}"/>
    <hyperlink ref="F2" location="'12.2.21E'!A1" display="1096,86" xr:uid="{00000000-0004-0000-1600-000001000000}"/>
    <hyperlink ref="E10" location="'12.2.21E'!A1" display="'12.2.21E'!A1" xr:uid="{00000000-0004-0000-1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100</v>
      </c>
      <c r="B2" s="5" t="s">
        <v>101</v>
      </c>
      <c r="C2" s="5" t="s">
        <v>20</v>
      </c>
      <c r="D2" s="5" t="s">
        <v>102</v>
      </c>
      <c r="E2" s="5" t="s">
        <v>16</v>
      </c>
      <c r="F2" s="5" t="s">
        <v>165</v>
      </c>
      <c r="G2" s="5">
        <v>950.41368937599998</v>
      </c>
      <c r="H2" s="5">
        <v>1139.0708067171361</v>
      </c>
      <c r="I2" s="5">
        <v>1139.07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</v>
      </c>
      <c r="D8" s="8" t="s">
        <v>201</v>
      </c>
      <c r="E8" s="8">
        <v>1</v>
      </c>
    </row>
    <row r="9" spans="1:9" x14ac:dyDescent="0.25">
      <c r="A9" s="8" t="s">
        <v>127</v>
      </c>
      <c r="B9" s="8" t="s">
        <v>127</v>
      </c>
      <c r="C9" s="8">
        <f>SUBTOTAL(109,Criteria_Summary12.2.22[Elementos])</f>
        <v>1</v>
      </c>
      <c r="D9" s="8" t="s">
        <v>127</v>
      </c>
      <c r="E9" s="8">
        <f>SUBTOTAL(109,Criteria_Summary12.2.22[Total])</f>
        <v>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</v>
      </c>
    </row>
    <row r="13" spans="1:9" x14ac:dyDescent="0.25">
      <c r="A13" s="15" t="s">
        <v>201</v>
      </c>
      <c r="B13" s="15" t="s">
        <v>201</v>
      </c>
      <c r="C13" s="15" t="s">
        <v>201</v>
      </c>
      <c r="D13" s="15" t="s">
        <v>201</v>
      </c>
      <c r="E13" s="15" t="s">
        <v>201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</v>
      </c>
      <c r="C16" s="18" t="s">
        <v>202</v>
      </c>
      <c r="D16" s="18" t="s">
        <v>202</v>
      </c>
      <c r="E16" s="8">
        <v>1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203</v>
      </c>
      <c r="B24" s="18" t="s">
        <v>203</v>
      </c>
      <c r="C24" s="18" t="s">
        <v>203</v>
      </c>
      <c r="D24" s="8" t="s">
        <v>204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22" xr:uid="{00000000-0004-0000-1700-000000000000}"/>
    <hyperlink ref="F2" location="'12.2.22E'!A1" display="1" xr:uid="{00000000-0004-0000-1700-000001000000}"/>
    <hyperlink ref="E10" location="'12.2.22E'!A1" display="'12.2.22E'!A1" xr:uid="{00000000-0004-0000-1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103</v>
      </c>
      <c r="B2" s="5" t="s">
        <v>104</v>
      </c>
      <c r="C2" s="5" t="s">
        <v>14</v>
      </c>
      <c r="D2" s="5" t="s">
        <v>105</v>
      </c>
      <c r="E2" s="5" t="s">
        <v>16</v>
      </c>
      <c r="F2" s="5" t="s">
        <v>165</v>
      </c>
      <c r="G2" s="5">
        <v>36.778500000000001</v>
      </c>
      <c r="H2" s="5">
        <v>44.079032250000004</v>
      </c>
      <c r="I2" s="5">
        <v>44.07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</v>
      </c>
      <c r="D8" s="8" t="s">
        <v>201</v>
      </c>
      <c r="E8" s="8">
        <v>1</v>
      </c>
    </row>
    <row r="9" spans="1:9" x14ac:dyDescent="0.25">
      <c r="A9" s="8" t="s">
        <v>127</v>
      </c>
      <c r="B9" s="8" t="s">
        <v>127</v>
      </c>
      <c r="C9" s="8">
        <f>SUBTOTAL(109,Criteria_Summary12.2.23[Elementos])</f>
        <v>1</v>
      </c>
      <c r="D9" s="8" t="s">
        <v>127</v>
      </c>
      <c r="E9" s="8">
        <f>SUBTOTAL(109,Criteria_Summary12.2.23[Total])</f>
        <v>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</v>
      </c>
    </row>
    <row r="13" spans="1:9" x14ac:dyDescent="0.25">
      <c r="A13" s="15" t="s">
        <v>201</v>
      </c>
      <c r="B13" s="15" t="s">
        <v>201</v>
      </c>
      <c r="C13" s="15" t="s">
        <v>201</v>
      </c>
      <c r="D13" s="15" t="s">
        <v>201</v>
      </c>
      <c r="E13" s="15" t="s">
        <v>201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</v>
      </c>
      <c r="C16" s="18" t="s">
        <v>202</v>
      </c>
      <c r="D16" s="18" t="s">
        <v>202</v>
      </c>
      <c r="E16" s="8">
        <v>1</v>
      </c>
    </row>
    <row r="18" spans="1:5" x14ac:dyDescent="0.25">
      <c r="A18" s="19" t="s">
        <v>160</v>
      </c>
      <c r="B18" s="19" t="s">
        <v>160</v>
      </c>
      <c r="C18" s="19" t="s">
        <v>160</v>
      </c>
      <c r="D18" s="19" t="s">
        <v>160</v>
      </c>
      <c r="E18" s="19" t="s">
        <v>160</v>
      </c>
    </row>
    <row r="19" spans="1:5" x14ac:dyDescent="0.25">
      <c r="A19" s="17" t="s">
        <v>161</v>
      </c>
      <c r="B19" s="17" t="s">
        <v>161</v>
      </c>
      <c r="C19" s="17" t="s">
        <v>161</v>
      </c>
      <c r="D19" s="11" t="s">
        <v>162</v>
      </c>
      <c r="E19" s="11"/>
    </row>
    <row r="20" spans="1:5" x14ac:dyDescent="0.25">
      <c r="A20" s="8"/>
      <c r="B20" s="8"/>
      <c r="C20" s="8"/>
      <c r="D20" s="8" t="s">
        <v>163</v>
      </c>
      <c r="E20" s="8" t="s">
        <v>135</v>
      </c>
    </row>
    <row r="22" spans="1:5" x14ac:dyDescent="0.25">
      <c r="A22" s="19" t="s">
        <v>131</v>
      </c>
      <c r="B22" s="19" t="s">
        <v>131</v>
      </c>
      <c r="C22" s="19" t="s">
        <v>131</v>
      </c>
      <c r="D22" s="19" t="s">
        <v>131</v>
      </c>
      <c r="E22" s="19" t="s">
        <v>131</v>
      </c>
    </row>
    <row r="23" spans="1:5" x14ac:dyDescent="0.25">
      <c r="A23" s="17" t="s">
        <v>132</v>
      </c>
      <c r="B23" s="11"/>
      <c r="C23" s="11"/>
      <c r="D23" s="11" t="s">
        <v>122</v>
      </c>
      <c r="E23" s="11"/>
    </row>
    <row r="24" spans="1:5" x14ac:dyDescent="0.25">
      <c r="A24" s="18" t="s">
        <v>203</v>
      </c>
      <c r="B24" s="18" t="s">
        <v>203</v>
      </c>
      <c r="C24" s="18" t="s">
        <v>203</v>
      </c>
      <c r="D24" s="8" t="s">
        <v>204</v>
      </c>
      <c r="E24" s="8" t="s">
        <v>135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2.2'!A1" display="12.2.23" xr:uid="{00000000-0004-0000-1800-000000000000}"/>
    <hyperlink ref="F2" location="'12.2.23E'!A1" display="1" xr:uid="{00000000-0004-0000-1800-000001000000}"/>
    <hyperlink ref="E10" location="'12.2.23E'!A1" display="'12.2.23E'!A1" xr:uid="{00000000-0004-0000-1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106</v>
      </c>
      <c r="B2" s="5" t="s">
        <v>107</v>
      </c>
      <c r="C2" s="5" t="s">
        <v>14</v>
      </c>
      <c r="D2" s="5" t="s">
        <v>108</v>
      </c>
      <c r="E2" s="5" t="s">
        <v>26</v>
      </c>
      <c r="F2" s="5" t="s">
        <v>109</v>
      </c>
      <c r="G2" s="5">
        <v>133.81659999999999</v>
      </c>
      <c r="H2" s="5">
        <v>160.3791951</v>
      </c>
      <c r="I2" s="5">
        <v>4176.03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140</v>
      </c>
      <c r="C8" s="8">
        <v>4</v>
      </c>
      <c r="D8" s="8" t="s">
        <v>137</v>
      </c>
      <c r="E8" s="8">
        <v>8.4000000364731342</v>
      </c>
    </row>
    <row r="9" spans="1:9" x14ac:dyDescent="0.25">
      <c r="A9" s="8">
        <v>2</v>
      </c>
      <c r="B9" s="8" t="s">
        <v>140</v>
      </c>
      <c r="C9" s="8">
        <v>2</v>
      </c>
      <c r="D9" s="8" t="s">
        <v>137</v>
      </c>
      <c r="E9" s="8">
        <v>17.640000076593587</v>
      </c>
    </row>
    <row r="10" spans="1:9" x14ac:dyDescent="0.25">
      <c r="A10" s="8" t="s">
        <v>127</v>
      </c>
      <c r="B10" s="8" t="s">
        <v>127</v>
      </c>
      <c r="C10" s="8">
        <f>SUBTOTAL(109,Criteria_Summary12.2.24[Elementos])</f>
        <v>6</v>
      </c>
      <c r="D10" s="8" t="s">
        <v>127</v>
      </c>
      <c r="E10" s="8">
        <f>SUBTOTAL(109,Criteria_Summary12.2.24[Total])</f>
        <v>26.040000113066721</v>
      </c>
    </row>
    <row r="11" spans="1:9" x14ac:dyDescent="0.25">
      <c r="A11" s="9" t="s">
        <v>128</v>
      </c>
      <c r="B11" s="9">
        <v>0</v>
      </c>
      <c r="C11" s="10"/>
      <c r="D11" s="10"/>
      <c r="E11" s="9">
        <v>26.04</v>
      </c>
    </row>
    <row r="14" spans="1:9" x14ac:dyDescent="0.25">
      <c r="A14" s="15" t="s">
        <v>137</v>
      </c>
      <c r="B14" s="15" t="s">
        <v>137</v>
      </c>
      <c r="C14" s="15" t="s">
        <v>137</v>
      </c>
      <c r="D14" s="15" t="s">
        <v>137</v>
      </c>
      <c r="E14" s="15" t="s">
        <v>137</v>
      </c>
    </row>
    <row r="15" spans="1:9" x14ac:dyDescent="0.25">
      <c r="A15" s="16"/>
      <c r="B15" s="16"/>
      <c r="C15" s="16"/>
      <c r="D15" s="16"/>
      <c r="E15" s="16"/>
    </row>
    <row r="16" spans="1:9" x14ac:dyDescent="0.25">
      <c r="A16" s="11" t="s">
        <v>122</v>
      </c>
      <c r="B16" s="11" t="s">
        <v>123</v>
      </c>
      <c r="C16" s="17" t="s">
        <v>129</v>
      </c>
      <c r="D16" s="17" t="s">
        <v>129</v>
      </c>
      <c r="E16" s="11" t="s">
        <v>9</v>
      </c>
    </row>
    <row r="17" spans="1:5" x14ac:dyDescent="0.25">
      <c r="A17" s="8" t="s">
        <v>140</v>
      </c>
      <c r="B17" s="8">
        <v>4</v>
      </c>
      <c r="C17" s="18" t="s">
        <v>146</v>
      </c>
      <c r="D17" s="18" t="s">
        <v>146</v>
      </c>
      <c r="E17" s="8">
        <v>8.4000000364731342</v>
      </c>
    </row>
    <row r="19" spans="1:5" x14ac:dyDescent="0.25">
      <c r="A19" s="19" t="s">
        <v>131</v>
      </c>
      <c r="B19" s="19" t="s">
        <v>131</v>
      </c>
      <c r="C19" s="19" t="s">
        <v>131</v>
      </c>
      <c r="D19" s="19" t="s">
        <v>131</v>
      </c>
      <c r="E19" s="19" t="s">
        <v>131</v>
      </c>
    </row>
    <row r="20" spans="1:5" x14ac:dyDescent="0.25">
      <c r="A20" s="17" t="s">
        <v>132</v>
      </c>
      <c r="B20" s="11"/>
      <c r="C20" s="11"/>
      <c r="D20" s="11" t="s">
        <v>122</v>
      </c>
      <c r="E20" s="11"/>
    </row>
    <row r="21" spans="1:5" x14ac:dyDescent="0.25">
      <c r="A21" s="18" t="s">
        <v>138</v>
      </c>
      <c r="B21" s="18" t="s">
        <v>138</v>
      </c>
      <c r="C21" s="18" t="s">
        <v>138</v>
      </c>
      <c r="D21" s="8" t="s">
        <v>139</v>
      </c>
      <c r="E21" s="8" t="s">
        <v>135</v>
      </c>
    </row>
    <row r="23" spans="1:5" x14ac:dyDescent="0.25">
      <c r="A23" s="15" t="s">
        <v>137</v>
      </c>
      <c r="B23" s="15" t="s">
        <v>137</v>
      </c>
      <c r="C23" s="15" t="s">
        <v>137</v>
      </c>
      <c r="D23" s="15" t="s">
        <v>137</v>
      </c>
      <c r="E23" s="15" t="s">
        <v>137</v>
      </c>
    </row>
    <row r="24" spans="1:5" x14ac:dyDescent="0.25">
      <c r="A24" s="16"/>
      <c r="B24" s="16"/>
      <c r="C24" s="16"/>
      <c r="D24" s="16"/>
      <c r="E24" s="16"/>
    </row>
    <row r="25" spans="1:5" x14ac:dyDescent="0.25">
      <c r="A25" s="11" t="s">
        <v>122</v>
      </c>
      <c r="B25" s="11" t="s">
        <v>123</v>
      </c>
      <c r="C25" s="17" t="s">
        <v>129</v>
      </c>
      <c r="D25" s="17" t="s">
        <v>129</v>
      </c>
      <c r="E25" s="11" t="s">
        <v>9</v>
      </c>
    </row>
    <row r="26" spans="1:5" x14ac:dyDescent="0.25">
      <c r="A26" s="8" t="s">
        <v>140</v>
      </c>
      <c r="B26" s="8">
        <v>2</v>
      </c>
      <c r="C26" s="18" t="s">
        <v>146</v>
      </c>
      <c r="D26" s="18" t="s">
        <v>146</v>
      </c>
      <c r="E26" s="8">
        <v>17.640000076593587</v>
      </c>
    </row>
    <row r="28" spans="1:5" x14ac:dyDescent="0.25">
      <c r="A28" s="19" t="s">
        <v>131</v>
      </c>
      <c r="B28" s="19" t="s">
        <v>131</v>
      </c>
      <c r="C28" s="19" t="s">
        <v>131</v>
      </c>
      <c r="D28" s="19" t="s">
        <v>131</v>
      </c>
      <c r="E28" s="19" t="s">
        <v>131</v>
      </c>
    </row>
    <row r="29" spans="1:5" x14ac:dyDescent="0.25">
      <c r="A29" s="17" t="s">
        <v>132</v>
      </c>
      <c r="B29" s="11"/>
      <c r="C29" s="11"/>
      <c r="D29" s="11" t="s">
        <v>122</v>
      </c>
      <c r="E29" s="11"/>
    </row>
    <row r="30" spans="1:5" x14ac:dyDescent="0.25">
      <c r="A30" s="18" t="s">
        <v>205</v>
      </c>
      <c r="B30" s="18" t="s">
        <v>205</v>
      </c>
      <c r="C30" s="18" t="s">
        <v>205</v>
      </c>
      <c r="D30" s="8" t="s">
        <v>206</v>
      </c>
      <c r="E30" s="8" t="s">
        <v>135</v>
      </c>
    </row>
  </sheetData>
  <mergeCells count="16">
    <mergeCell ref="A30:C30"/>
    <mergeCell ref="A24:E24"/>
    <mergeCell ref="C25:D25"/>
    <mergeCell ref="C26:D26"/>
    <mergeCell ref="A28:E28"/>
    <mergeCell ref="A29"/>
    <mergeCell ref="C17:D17"/>
    <mergeCell ref="A19:E19"/>
    <mergeCell ref="A20"/>
    <mergeCell ref="A21:C21"/>
    <mergeCell ref="A23:E23"/>
    <mergeCell ref="A5:E5"/>
    <mergeCell ref="A6:E6"/>
    <mergeCell ref="A14:E14"/>
    <mergeCell ref="A15:E15"/>
    <mergeCell ref="C16:D16"/>
  </mergeCells>
  <hyperlinks>
    <hyperlink ref="A2" location="'12.2'!A1" display="12.2.24" xr:uid="{00000000-0004-0000-1900-000000000000}"/>
    <hyperlink ref="F2" location="'12.2.24E'!A1" display="26,04" xr:uid="{00000000-0004-0000-1900-000001000000}"/>
    <hyperlink ref="E11" location="'12.2.24E'!A1" display="'12.2.24E'!A1" xr:uid="{00000000-0004-0000-1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DFF0D8"/>
  </sheetPr>
  <dimension ref="A1:I20"/>
  <sheetViews>
    <sheetView showGridLines="0" workbookViewId="0">
      <selection activeCell="G2" sqref="G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110</v>
      </c>
      <c r="B2" s="5" t="s">
        <v>111</v>
      </c>
      <c r="C2" s="5" t="s">
        <v>42</v>
      </c>
      <c r="D2" s="5" t="s">
        <v>112</v>
      </c>
      <c r="E2" s="5" t="s">
        <v>16</v>
      </c>
      <c r="F2" s="5" t="s">
        <v>165</v>
      </c>
      <c r="G2" s="25">
        <v>2047.99</v>
      </c>
      <c r="H2" s="25">
        <v>2454.5100000000002</v>
      </c>
      <c r="I2" s="25">
        <v>2454.5100000000002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1</v>
      </c>
      <c r="D8" s="8" t="s">
        <v>137</v>
      </c>
      <c r="E8" s="8">
        <v>1</v>
      </c>
    </row>
    <row r="9" spans="1:9" x14ac:dyDescent="0.25">
      <c r="A9" s="8" t="s">
        <v>127</v>
      </c>
      <c r="B9" s="8" t="s">
        <v>127</v>
      </c>
      <c r="C9" s="8">
        <f>SUBTOTAL(109,Criteria_Summary12.2.25[Elementos])</f>
        <v>1</v>
      </c>
      <c r="D9" s="8" t="s">
        <v>127</v>
      </c>
      <c r="E9" s="8">
        <f>SUBTOTAL(109,Criteria_Summary12.2.25[Total])</f>
        <v>1</v>
      </c>
    </row>
    <row r="10" spans="1:9" x14ac:dyDescent="0.25">
      <c r="A10" s="9" t="s">
        <v>128</v>
      </c>
      <c r="B10" s="9">
        <v>0</v>
      </c>
      <c r="C10" s="10"/>
      <c r="D10" s="10"/>
      <c r="E10" s="9">
        <v>1</v>
      </c>
    </row>
    <row r="13" spans="1:9" x14ac:dyDescent="0.25">
      <c r="A13" s="15" t="s">
        <v>137</v>
      </c>
      <c r="B13" s="15" t="s">
        <v>137</v>
      </c>
      <c r="C13" s="15" t="s">
        <v>137</v>
      </c>
      <c r="D13" s="15" t="s">
        <v>137</v>
      </c>
      <c r="E13" s="15" t="s">
        <v>137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1</v>
      </c>
      <c r="C16" s="18" t="s">
        <v>130</v>
      </c>
      <c r="D16" s="18" t="s">
        <v>130</v>
      </c>
      <c r="E16" s="8">
        <v>1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207</v>
      </c>
      <c r="B20" s="18" t="s">
        <v>207</v>
      </c>
      <c r="C20" s="18" t="s">
        <v>207</v>
      </c>
      <c r="D20" s="8" t="s">
        <v>208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25" xr:uid="{00000000-0004-0000-1A00-000000000000}"/>
    <hyperlink ref="F2" location="'12.2.25E'!A1" display="1" xr:uid="{00000000-0004-0000-1A00-000001000000}"/>
    <hyperlink ref="E10" location="'12.2.25E'!A1" display="'12.2.25E'!A1" xr:uid="{00000000-0004-0000-1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ht="24.75" x14ac:dyDescent="0.25">
      <c r="A2" s="5" t="s">
        <v>113</v>
      </c>
      <c r="B2" s="5" t="s">
        <v>114</v>
      </c>
      <c r="C2" s="5" t="s">
        <v>42</v>
      </c>
      <c r="D2" s="5" t="s">
        <v>115</v>
      </c>
      <c r="E2" s="5" t="s">
        <v>16</v>
      </c>
      <c r="F2" s="5" t="s">
        <v>120</v>
      </c>
      <c r="G2" s="5">
        <v>5084.5795470000003</v>
      </c>
      <c r="H2" s="5">
        <v>6093.8685870795007</v>
      </c>
      <c r="I2" s="5">
        <v>12187.72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2</v>
      </c>
      <c r="D8" s="8" t="s">
        <v>126</v>
      </c>
      <c r="E8" s="8">
        <v>2</v>
      </c>
    </row>
    <row r="9" spans="1:9" x14ac:dyDescent="0.25">
      <c r="A9" s="8" t="s">
        <v>127</v>
      </c>
      <c r="B9" s="8" t="s">
        <v>127</v>
      </c>
      <c r="C9" s="8">
        <f>SUBTOTAL(109,Criteria_Summary12.2.26[Elementos])</f>
        <v>2</v>
      </c>
      <c r="D9" s="8" t="s">
        <v>127</v>
      </c>
      <c r="E9" s="8">
        <f>SUBTOTAL(109,Criteria_Summary12.2.26[Total])</f>
        <v>2</v>
      </c>
    </row>
    <row r="10" spans="1:9" x14ac:dyDescent="0.25">
      <c r="A10" s="9" t="s">
        <v>128</v>
      </c>
      <c r="B10" s="9">
        <v>0</v>
      </c>
      <c r="C10" s="10"/>
      <c r="D10" s="10"/>
      <c r="E10" s="9">
        <v>2</v>
      </c>
    </row>
    <row r="13" spans="1:9" x14ac:dyDescent="0.25">
      <c r="A13" s="15" t="s">
        <v>126</v>
      </c>
      <c r="B13" s="15" t="s">
        <v>126</v>
      </c>
      <c r="C13" s="15" t="s">
        <v>126</v>
      </c>
      <c r="D13" s="15" t="s">
        <v>126</v>
      </c>
      <c r="E13" s="15" t="s">
        <v>126</v>
      </c>
    </row>
    <row r="14" spans="1:9" x14ac:dyDescent="0.25">
      <c r="A14" s="16"/>
      <c r="B14" s="16"/>
      <c r="C14" s="16"/>
      <c r="D14" s="16"/>
      <c r="E14" s="16"/>
    </row>
    <row r="15" spans="1:9" x14ac:dyDescent="0.25">
      <c r="A15" s="11" t="s">
        <v>122</v>
      </c>
      <c r="B15" s="11" t="s">
        <v>123</v>
      </c>
      <c r="C15" s="17" t="s">
        <v>129</v>
      </c>
      <c r="D15" s="17" t="s">
        <v>129</v>
      </c>
      <c r="E15" s="11" t="s">
        <v>9</v>
      </c>
    </row>
    <row r="16" spans="1:9" x14ac:dyDescent="0.25">
      <c r="A16" s="8" t="s">
        <v>125</v>
      </c>
      <c r="B16" s="8">
        <v>2</v>
      </c>
      <c r="C16" s="18" t="s">
        <v>130</v>
      </c>
      <c r="D16" s="18" t="s">
        <v>130</v>
      </c>
      <c r="E16" s="8">
        <v>2</v>
      </c>
    </row>
    <row r="18" spans="1:5" x14ac:dyDescent="0.25">
      <c r="A18" s="19" t="s">
        <v>131</v>
      </c>
      <c r="B18" s="19" t="s">
        <v>131</v>
      </c>
      <c r="C18" s="19" t="s">
        <v>131</v>
      </c>
      <c r="D18" s="19" t="s">
        <v>131</v>
      </c>
      <c r="E18" s="19" t="s">
        <v>131</v>
      </c>
    </row>
    <row r="19" spans="1:5" x14ac:dyDescent="0.25">
      <c r="A19" s="17" t="s">
        <v>132</v>
      </c>
      <c r="B19" s="11"/>
      <c r="C19" s="11"/>
      <c r="D19" s="11" t="s">
        <v>122</v>
      </c>
      <c r="E19" s="11"/>
    </row>
    <row r="20" spans="1:5" x14ac:dyDescent="0.25">
      <c r="A20" s="18" t="s">
        <v>205</v>
      </c>
      <c r="B20" s="18" t="s">
        <v>205</v>
      </c>
      <c r="C20" s="18" t="s">
        <v>205</v>
      </c>
      <c r="D20" s="8" t="s">
        <v>206</v>
      </c>
      <c r="E20" s="8" t="s">
        <v>135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2.2'!A1" display="12.2.26" xr:uid="{00000000-0004-0000-1B00-000000000000}"/>
    <hyperlink ref="F2" location="'12.2.26E'!A1" display="2" xr:uid="{00000000-0004-0000-1B00-000001000000}"/>
    <hyperlink ref="E10" location="'12.2.26E'!A1" display="'12.2.26E'!A1" xr:uid="{00000000-0004-0000-1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DFF0D8"/>
  </sheetPr>
  <dimension ref="A1:I3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</row>
    <row r="2" spans="1:9" x14ac:dyDescent="0.25">
      <c r="A2" s="5" t="s">
        <v>116</v>
      </c>
      <c r="B2" s="5" t="s">
        <v>117</v>
      </c>
      <c r="C2" s="5" t="s">
        <v>20</v>
      </c>
      <c r="D2" s="5" t="s">
        <v>118</v>
      </c>
      <c r="E2" s="5" t="s">
        <v>16</v>
      </c>
      <c r="F2" s="5" t="s">
        <v>209</v>
      </c>
      <c r="G2" s="5">
        <v>373.35070000000002</v>
      </c>
      <c r="H2" s="5">
        <v>447.46081395000004</v>
      </c>
      <c r="I2" s="5">
        <v>3132.22</v>
      </c>
    </row>
    <row r="5" spans="1:9" x14ac:dyDescent="0.25">
      <c r="A5" s="13" t="s">
        <v>121</v>
      </c>
      <c r="B5" s="13" t="s">
        <v>121</v>
      </c>
      <c r="C5" s="13" t="s">
        <v>121</v>
      </c>
      <c r="D5" s="13" t="s">
        <v>121</v>
      </c>
      <c r="E5" s="13" t="s">
        <v>121</v>
      </c>
    </row>
    <row r="6" spans="1:9" x14ac:dyDescent="0.25">
      <c r="A6" s="14"/>
      <c r="B6" s="14"/>
      <c r="C6" s="14"/>
      <c r="D6" s="14"/>
      <c r="E6" s="14"/>
    </row>
    <row r="7" spans="1:9" x14ac:dyDescent="0.25">
      <c r="A7" s="7" t="s">
        <v>1</v>
      </c>
      <c r="B7" s="7" t="s">
        <v>122</v>
      </c>
      <c r="C7" s="7" t="s">
        <v>123</v>
      </c>
      <c r="D7" s="7" t="s">
        <v>124</v>
      </c>
      <c r="E7" s="7" t="s">
        <v>9</v>
      </c>
    </row>
    <row r="8" spans="1:9" x14ac:dyDescent="0.25">
      <c r="A8" s="8">
        <v>1</v>
      </c>
      <c r="B8" s="8" t="s">
        <v>125</v>
      </c>
      <c r="C8" s="8">
        <v>6</v>
      </c>
      <c r="D8" s="8" t="s">
        <v>196</v>
      </c>
      <c r="E8" s="8">
        <v>6</v>
      </c>
    </row>
    <row r="9" spans="1:9" x14ac:dyDescent="0.25">
      <c r="A9" s="8">
        <v>2</v>
      </c>
      <c r="B9" s="8" t="s">
        <v>125</v>
      </c>
      <c r="C9" s="8">
        <v>1</v>
      </c>
      <c r="D9" s="8" t="s">
        <v>137</v>
      </c>
      <c r="E9" s="8">
        <v>1</v>
      </c>
    </row>
    <row r="10" spans="1:9" x14ac:dyDescent="0.25">
      <c r="A10" s="8" t="s">
        <v>127</v>
      </c>
      <c r="B10" s="8" t="s">
        <v>127</v>
      </c>
      <c r="C10" s="8">
        <f>SUBTOTAL(109,Criteria_Summary12.2.27[Elementos])</f>
        <v>7</v>
      </c>
      <c r="D10" s="8" t="s">
        <v>127</v>
      </c>
      <c r="E10" s="8">
        <f>SUBTOTAL(109,Criteria_Summary12.2.27[Total])</f>
        <v>7</v>
      </c>
    </row>
    <row r="11" spans="1:9" x14ac:dyDescent="0.25">
      <c r="A11" s="9" t="s">
        <v>128</v>
      </c>
      <c r="B11" s="9">
        <v>0</v>
      </c>
      <c r="C11" s="10"/>
      <c r="D11" s="10"/>
      <c r="E11" s="9">
        <v>7</v>
      </c>
    </row>
    <row r="14" spans="1:9" x14ac:dyDescent="0.25">
      <c r="A14" s="15" t="s">
        <v>196</v>
      </c>
      <c r="B14" s="15" t="s">
        <v>196</v>
      </c>
      <c r="C14" s="15" t="s">
        <v>196</v>
      </c>
      <c r="D14" s="15" t="s">
        <v>196</v>
      </c>
      <c r="E14" s="15" t="s">
        <v>196</v>
      </c>
    </row>
    <row r="15" spans="1:9" x14ac:dyDescent="0.25">
      <c r="A15" s="16"/>
      <c r="B15" s="16"/>
      <c r="C15" s="16"/>
      <c r="D15" s="16"/>
      <c r="E15" s="16"/>
    </row>
    <row r="16" spans="1:9" x14ac:dyDescent="0.25">
      <c r="A16" s="11" t="s">
        <v>122</v>
      </c>
      <c r="B16" s="11" t="s">
        <v>123</v>
      </c>
      <c r="C16" s="17" t="s">
        <v>129</v>
      </c>
      <c r="D16" s="17" t="s">
        <v>129</v>
      </c>
      <c r="E16" s="11" t="s">
        <v>9</v>
      </c>
    </row>
    <row r="17" spans="1:5" x14ac:dyDescent="0.25">
      <c r="A17" s="8" t="s">
        <v>125</v>
      </c>
      <c r="B17" s="8">
        <v>6</v>
      </c>
      <c r="C17" s="18" t="s">
        <v>130</v>
      </c>
      <c r="D17" s="18" t="s">
        <v>130</v>
      </c>
      <c r="E17" s="8">
        <v>6</v>
      </c>
    </row>
    <row r="19" spans="1:5" x14ac:dyDescent="0.25">
      <c r="A19" s="19" t="s">
        <v>131</v>
      </c>
      <c r="B19" s="19" t="s">
        <v>131</v>
      </c>
      <c r="C19" s="19" t="s">
        <v>131</v>
      </c>
      <c r="D19" s="19" t="s">
        <v>131</v>
      </c>
      <c r="E19" s="19" t="s">
        <v>131</v>
      </c>
    </row>
    <row r="20" spans="1:5" x14ac:dyDescent="0.25">
      <c r="A20" s="17" t="s">
        <v>132</v>
      </c>
      <c r="B20" s="11"/>
      <c r="C20" s="11"/>
      <c r="D20" s="11" t="s">
        <v>122</v>
      </c>
      <c r="E20" s="11"/>
    </row>
    <row r="21" spans="1:5" x14ac:dyDescent="0.25">
      <c r="A21" s="18" t="s">
        <v>210</v>
      </c>
      <c r="B21" s="18" t="s">
        <v>210</v>
      </c>
      <c r="C21" s="18" t="s">
        <v>210</v>
      </c>
      <c r="D21" s="8" t="s">
        <v>211</v>
      </c>
      <c r="E21" s="8" t="s">
        <v>135</v>
      </c>
    </row>
    <row r="23" spans="1:5" x14ac:dyDescent="0.25">
      <c r="A23" s="15" t="s">
        <v>137</v>
      </c>
      <c r="B23" s="15" t="s">
        <v>137</v>
      </c>
      <c r="C23" s="15" t="s">
        <v>137</v>
      </c>
      <c r="D23" s="15" t="s">
        <v>137</v>
      </c>
      <c r="E23" s="15" t="s">
        <v>137</v>
      </c>
    </row>
    <row r="24" spans="1:5" x14ac:dyDescent="0.25">
      <c r="A24" s="16"/>
      <c r="B24" s="16"/>
      <c r="C24" s="16"/>
      <c r="D24" s="16"/>
      <c r="E24" s="16"/>
    </row>
    <row r="25" spans="1:5" x14ac:dyDescent="0.25">
      <c r="A25" s="11" t="s">
        <v>122</v>
      </c>
      <c r="B25" s="11" t="s">
        <v>123</v>
      </c>
      <c r="C25" s="17" t="s">
        <v>129</v>
      </c>
      <c r="D25" s="17" t="s">
        <v>129</v>
      </c>
      <c r="E25" s="11" t="s">
        <v>9</v>
      </c>
    </row>
    <row r="26" spans="1:5" x14ac:dyDescent="0.25">
      <c r="A26" s="8" t="s">
        <v>125</v>
      </c>
      <c r="B26" s="8">
        <v>1</v>
      </c>
      <c r="C26" s="18" t="s">
        <v>130</v>
      </c>
      <c r="D26" s="18" t="s">
        <v>130</v>
      </c>
      <c r="E26" s="8">
        <v>1</v>
      </c>
    </row>
    <row r="28" spans="1:5" x14ac:dyDescent="0.25">
      <c r="A28" s="19" t="s">
        <v>131</v>
      </c>
      <c r="B28" s="19" t="s">
        <v>131</v>
      </c>
      <c r="C28" s="19" t="s">
        <v>131</v>
      </c>
      <c r="D28" s="19" t="s">
        <v>131</v>
      </c>
      <c r="E28" s="19" t="s">
        <v>131</v>
      </c>
    </row>
    <row r="29" spans="1:5" x14ac:dyDescent="0.25">
      <c r="A29" s="17" t="s">
        <v>132</v>
      </c>
      <c r="B29" s="11"/>
      <c r="C29" s="11"/>
      <c r="D29" s="11" t="s">
        <v>122</v>
      </c>
      <c r="E29" s="11"/>
    </row>
    <row r="30" spans="1:5" x14ac:dyDescent="0.25">
      <c r="A30" s="18" t="s">
        <v>212</v>
      </c>
      <c r="B30" s="18" t="s">
        <v>212</v>
      </c>
      <c r="C30" s="18" t="s">
        <v>212</v>
      </c>
      <c r="D30" s="8" t="s">
        <v>212</v>
      </c>
      <c r="E30" s="8" t="s">
        <v>135</v>
      </c>
    </row>
  </sheetData>
  <mergeCells count="16">
    <mergeCell ref="A30:C30"/>
    <mergeCell ref="A24:E24"/>
    <mergeCell ref="C25:D25"/>
    <mergeCell ref="C26:D26"/>
    <mergeCell ref="A28:E28"/>
    <mergeCell ref="A29"/>
    <mergeCell ref="C17:D17"/>
    <mergeCell ref="A19:E19"/>
    <mergeCell ref="A20"/>
    <mergeCell ref="A21:C21"/>
    <mergeCell ref="A23:E23"/>
    <mergeCell ref="A5:E5"/>
    <mergeCell ref="A6:E6"/>
    <mergeCell ref="A14:E14"/>
    <mergeCell ref="A15:E15"/>
    <mergeCell ref="C16:D16"/>
  </mergeCells>
  <hyperlinks>
    <hyperlink ref="A2" location="'12.2'!A1" display="12.2.27" xr:uid="{00000000-0004-0000-1C00-000000000000}"/>
    <hyperlink ref="F2" location="'12.2.27E'!A1" display="7" xr:uid="{00000000-0004-0000-1C00-000001000000}"/>
    <hyperlink ref="E11" location="'12.2.27E'!A1" display="'12.2.27E'!A1" xr:uid="{00000000-0004-0000-1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9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15</v>
      </c>
      <c r="B1" s="20" t="s">
        <v>15</v>
      </c>
      <c r="C1" s="20" t="s">
        <v>15</v>
      </c>
      <c r="D1" s="20" t="s">
        <v>15</v>
      </c>
      <c r="E1" s="20" t="s">
        <v>15</v>
      </c>
    </row>
    <row r="2" spans="1:5" x14ac:dyDescent="0.25">
      <c r="A2" s="20" t="s">
        <v>15</v>
      </c>
      <c r="B2" s="20" t="s">
        <v>15</v>
      </c>
      <c r="C2" s="20" t="s">
        <v>15</v>
      </c>
      <c r="D2" s="20" t="s">
        <v>15</v>
      </c>
      <c r="E2" s="20" t="s">
        <v>15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134</v>
      </c>
      <c r="D7" s="8" t="s">
        <v>219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134</v>
      </c>
      <c r="D8" s="8" t="s">
        <v>220</v>
      </c>
      <c r="E8" s="8">
        <v>1</v>
      </c>
    </row>
    <row r="9" spans="1:5" x14ac:dyDescent="0.25">
      <c r="A9" s="1" t="s">
        <v>127</v>
      </c>
      <c r="B9" s="1" t="s">
        <v>127</v>
      </c>
      <c r="C9" s="1">
        <f>SUBTOTAL(103,Elements12_2_11[Elemento])</f>
        <v>2</v>
      </c>
      <c r="D9" s="1" t="s">
        <v>127</v>
      </c>
      <c r="E9" s="1">
        <f>SUBTOTAL(109,Elements12_2_11[Totais:])</f>
        <v>2</v>
      </c>
    </row>
  </sheetData>
  <mergeCells count="3">
    <mergeCell ref="A1:E2"/>
    <mergeCell ref="A4:E4"/>
    <mergeCell ref="A5:E5"/>
  </mergeCells>
  <hyperlinks>
    <hyperlink ref="A1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0000000}"/>
    <hyperlink ref="B1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1000000}"/>
    <hyperlink ref="C1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2000000}"/>
    <hyperlink ref="D1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3000000}"/>
    <hyperlink ref="E1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4000000}"/>
    <hyperlink ref="A2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5000000}"/>
    <hyperlink ref="B2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6000000}"/>
    <hyperlink ref="C2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7000000}"/>
    <hyperlink ref="D2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8000000}"/>
    <hyperlink ref="E2" location="'12.2.1'!A1" display="PORTA DE MADEIRA,EM COMPENSADO,COM NUCLEO DO TIPO COLMEIA,CO M MEDIDAS APROXIMADAS DE (90X210X3,5)CM,FOLHEADA NAS 2 FACES ,MARCO DE (13X3)CM E ALIZARES DE (5X2)CM,CONFORME ABNT NBR 1 5930,EXCLUSIVE FERRAGENS.FORNECIMENTO E COLOCACAO 3%-DESGASTE DE FERRAME" xr:uid="{00000000-0004-0000-1D00-000009000000}"/>
    <hyperlink ref="A4" location="'12.2.1'!A1" display="Portas (a)" xr:uid="{00000000-0004-0000-1D00-00000A000000}"/>
    <hyperlink ref="B4" location="'12.2.1'!A1" display="Portas (a)" xr:uid="{00000000-0004-0000-1D00-00000B000000}"/>
    <hyperlink ref="C4" location="'12.2.1'!A1" display="Portas (a)" xr:uid="{00000000-0004-0000-1D00-00000C000000}"/>
    <hyperlink ref="D4" location="'12.2.1'!A1" display="Portas (a)" xr:uid="{00000000-0004-0000-1D00-00000D000000}"/>
    <hyperlink ref="E4" location="'12.2.1'!A1" display="Portas (a)" xr:uid="{00000000-0004-0000-1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21</v>
      </c>
      <c r="B1" s="20" t="s">
        <v>21</v>
      </c>
      <c r="C1" s="20" t="s">
        <v>21</v>
      </c>
      <c r="D1" s="20" t="s">
        <v>21</v>
      </c>
      <c r="E1" s="20" t="s">
        <v>21</v>
      </c>
    </row>
    <row r="2" spans="1:5" x14ac:dyDescent="0.25">
      <c r="A2" s="20" t="s">
        <v>21</v>
      </c>
      <c r="B2" s="20" t="s">
        <v>21</v>
      </c>
      <c r="C2" s="20" t="s">
        <v>21</v>
      </c>
      <c r="D2" s="20" t="s">
        <v>21</v>
      </c>
      <c r="E2" s="20" t="s">
        <v>21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139</v>
      </c>
      <c r="D7" s="8" t="s">
        <v>221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139</v>
      </c>
      <c r="D8" s="8" t="s">
        <v>222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139</v>
      </c>
      <c r="D9" s="8" t="s">
        <v>223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139</v>
      </c>
      <c r="D10" s="8" t="s">
        <v>224</v>
      </c>
      <c r="E10" s="8">
        <v>1</v>
      </c>
    </row>
    <row r="11" spans="1:5" x14ac:dyDescent="0.25">
      <c r="A11" s="1" t="s">
        <v>127</v>
      </c>
      <c r="B11" s="1" t="s">
        <v>127</v>
      </c>
      <c r="C11" s="1">
        <f>SUBTOTAL(103,Elements12_2_21[Elemento])</f>
        <v>4</v>
      </c>
      <c r="D11" s="1" t="s">
        <v>127</v>
      </c>
      <c r="E11" s="1">
        <f>SUBTOTAL(109,Elements12_2_21[Totais:])</f>
        <v>4</v>
      </c>
    </row>
  </sheetData>
  <mergeCells count="3">
    <mergeCell ref="A1:E2"/>
    <mergeCell ref="A4:E4"/>
    <mergeCell ref="A5:E5"/>
  </mergeCells>
  <hyperlinks>
    <hyperlink ref="A1" location="'12.2.2'!A1" display="PORTA COMPLETA MADEIRA 1 FL.1,00x2,10m LISA" xr:uid="{00000000-0004-0000-1E00-000000000000}"/>
    <hyperlink ref="B1" location="'12.2.2'!A1" display="PORTA COMPLETA MADEIRA 1 FL.1,00x2,10m LISA" xr:uid="{00000000-0004-0000-1E00-000001000000}"/>
    <hyperlink ref="C1" location="'12.2.2'!A1" display="PORTA COMPLETA MADEIRA 1 FL.1,00x2,10m LISA" xr:uid="{00000000-0004-0000-1E00-000002000000}"/>
    <hyperlink ref="D1" location="'12.2.2'!A1" display="PORTA COMPLETA MADEIRA 1 FL.1,00x2,10m LISA" xr:uid="{00000000-0004-0000-1E00-000003000000}"/>
    <hyperlink ref="E1" location="'12.2.2'!A1" display="PORTA COMPLETA MADEIRA 1 FL.1,00x2,10m LISA" xr:uid="{00000000-0004-0000-1E00-000004000000}"/>
    <hyperlink ref="A2" location="'12.2.2'!A1" display="PORTA COMPLETA MADEIRA 1 FL.1,00x2,10m LISA" xr:uid="{00000000-0004-0000-1E00-000005000000}"/>
    <hyperlink ref="B2" location="'12.2.2'!A1" display="PORTA COMPLETA MADEIRA 1 FL.1,00x2,10m LISA" xr:uid="{00000000-0004-0000-1E00-000006000000}"/>
    <hyperlink ref="C2" location="'12.2.2'!A1" display="PORTA COMPLETA MADEIRA 1 FL.1,00x2,10m LISA" xr:uid="{00000000-0004-0000-1E00-000007000000}"/>
    <hyperlink ref="D2" location="'12.2.2'!A1" display="PORTA COMPLETA MADEIRA 1 FL.1,00x2,10m LISA" xr:uid="{00000000-0004-0000-1E00-000008000000}"/>
    <hyperlink ref="E2" location="'12.2.2'!A1" display="PORTA COMPLETA MADEIRA 1 FL.1,00x2,10m LISA" xr:uid="{00000000-0004-0000-1E00-000009000000}"/>
    <hyperlink ref="A4" location="'12.2.2'!A1" display="Portas" xr:uid="{00000000-0004-0000-1E00-00000A000000}"/>
    <hyperlink ref="B4" location="'12.2.2'!A1" display="Portas" xr:uid="{00000000-0004-0000-1E00-00000B000000}"/>
    <hyperlink ref="C4" location="'12.2.2'!A1" display="Portas" xr:uid="{00000000-0004-0000-1E00-00000C000000}"/>
    <hyperlink ref="D4" location="'12.2.2'!A1" display="Portas" xr:uid="{00000000-0004-0000-1E00-00000D000000}"/>
    <hyperlink ref="E4" location="'12.2.2'!A1" display="Portas" xr:uid="{00000000-0004-0000-1E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25</v>
      </c>
      <c r="B1" s="20" t="s">
        <v>25</v>
      </c>
      <c r="C1" s="20" t="s">
        <v>25</v>
      </c>
      <c r="D1" s="20" t="s">
        <v>25</v>
      </c>
      <c r="E1" s="20" t="s">
        <v>25</v>
      </c>
    </row>
    <row r="2" spans="1:5" x14ac:dyDescent="0.25">
      <c r="A2" s="22" t="s">
        <v>25</v>
      </c>
      <c r="B2" s="22" t="s">
        <v>25</v>
      </c>
      <c r="C2" s="22" t="s">
        <v>25</v>
      </c>
      <c r="D2" s="22" t="s">
        <v>25</v>
      </c>
      <c r="E2" s="22" t="s">
        <v>25</v>
      </c>
    </row>
    <row r="4" spans="1:5" x14ac:dyDescent="0.25">
      <c r="A4" s="23" t="s">
        <v>137</v>
      </c>
      <c r="B4" s="23" t="s">
        <v>137</v>
      </c>
      <c r="C4" s="23" t="s">
        <v>137</v>
      </c>
      <c r="D4" s="23" t="s">
        <v>137</v>
      </c>
      <c r="E4" s="23" t="s">
        <v>137</v>
      </c>
    </row>
    <row r="5" spans="1:5" x14ac:dyDescent="0.25">
      <c r="A5" s="24" t="s">
        <v>141</v>
      </c>
      <c r="B5" s="24" t="s">
        <v>141</v>
      </c>
      <c r="C5" s="24" t="s">
        <v>141</v>
      </c>
      <c r="D5" s="24" t="s">
        <v>141</v>
      </c>
      <c r="E5" s="24" t="s">
        <v>141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  <row r="9" spans="1:5" x14ac:dyDescent="0.25">
      <c r="A9" s="20" t="s">
        <v>25</v>
      </c>
      <c r="B9" s="20" t="s">
        <v>25</v>
      </c>
      <c r="C9" s="20" t="s">
        <v>25</v>
      </c>
      <c r="D9" s="20" t="s">
        <v>25</v>
      </c>
      <c r="E9" s="20" t="s">
        <v>25</v>
      </c>
    </row>
    <row r="10" spans="1:5" x14ac:dyDescent="0.25">
      <c r="A10" s="22" t="s">
        <v>25</v>
      </c>
      <c r="B10" s="22" t="s">
        <v>25</v>
      </c>
      <c r="C10" s="22" t="s">
        <v>25</v>
      </c>
      <c r="D10" s="22" t="s">
        <v>25</v>
      </c>
      <c r="E10" s="22" t="s">
        <v>25</v>
      </c>
    </row>
    <row r="12" spans="1:5" x14ac:dyDescent="0.25">
      <c r="A12" s="23" t="s">
        <v>137</v>
      </c>
      <c r="B12" s="23" t="s">
        <v>137</v>
      </c>
      <c r="C12" s="23" t="s">
        <v>137</v>
      </c>
      <c r="D12" s="23" t="s">
        <v>137</v>
      </c>
      <c r="E12" s="23" t="s">
        <v>137</v>
      </c>
    </row>
    <row r="13" spans="1:5" x14ac:dyDescent="0.25">
      <c r="A13" s="24" t="s">
        <v>146</v>
      </c>
      <c r="B13" s="24" t="s">
        <v>146</v>
      </c>
      <c r="C13" s="24" t="s">
        <v>146</v>
      </c>
      <c r="D13" s="24" t="s">
        <v>146</v>
      </c>
      <c r="E13" s="24" t="s">
        <v>146</v>
      </c>
    </row>
    <row r="14" spans="1:5" x14ac:dyDescent="0.25">
      <c r="A14" s="24" t="s">
        <v>225</v>
      </c>
      <c r="B14" s="24" t="s">
        <v>225</v>
      </c>
      <c r="C14" s="24" t="s">
        <v>225</v>
      </c>
      <c r="D14" s="24" t="s">
        <v>225</v>
      </c>
      <c r="E14" s="24" t="s">
        <v>225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0000000}"/>
    <hyperlink ref="B1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1000000}"/>
    <hyperlink ref="C1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2000000}"/>
    <hyperlink ref="D1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3000000}"/>
    <hyperlink ref="E1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4000000}"/>
    <hyperlink ref="A2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5000000}"/>
    <hyperlink ref="B2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6000000}"/>
    <hyperlink ref="C2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7000000}"/>
    <hyperlink ref="D2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8000000}"/>
    <hyperlink ref="E2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9000000}"/>
    <hyperlink ref="A4" location="'12.2.3'!A1" display="Portas" xr:uid="{00000000-0004-0000-1F00-00000A000000}"/>
    <hyperlink ref="B4" location="'12.2.3'!A1" display="Portas" xr:uid="{00000000-0004-0000-1F00-00000B000000}"/>
    <hyperlink ref="C4" location="'12.2.3'!A1" display="Portas" xr:uid="{00000000-0004-0000-1F00-00000C000000}"/>
    <hyperlink ref="D4" location="'12.2.3'!A1" display="Portas" xr:uid="{00000000-0004-0000-1F00-00000D000000}"/>
    <hyperlink ref="E4" location="'12.2.3'!A1" display="Portas" xr:uid="{00000000-0004-0000-1F00-00000E000000}"/>
    <hyperlink ref="A9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0F000000}"/>
    <hyperlink ref="B9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0000000}"/>
    <hyperlink ref="C9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1000000}"/>
    <hyperlink ref="D9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2000000}"/>
    <hyperlink ref="E9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3000000}"/>
    <hyperlink ref="A10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4000000}"/>
    <hyperlink ref="B10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5000000}"/>
    <hyperlink ref="C10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6000000}"/>
    <hyperlink ref="D10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7000000}"/>
    <hyperlink ref="E10" location="'12.2.3'!A1" display="PORTA DE ALUMINIO ANODIZADO EM BRONZE OU PRETO,PERFIL SERIE 25,EM VENEZIANA,EXCLUSIVE FECHADURA.FORNECIMENTO E COLOCACAO 59,85%-ANODIZACAO(15%),ACESSORIOS(39%) 18,45%-ANODIZACAO(15%),DESGASTE DE FERRAMENTAS E EPI(3%)" xr:uid="{00000000-0004-0000-1F00-000018000000}"/>
    <hyperlink ref="A12" location="'12.2.3'!A1" display="Portas" xr:uid="{00000000-0004-0000-1F00-000019000000}"/>
    <hyperlink ref="B12" location="'12.2.3'!A1" display="Portas" xr:uid="{00000000-0004-0000-1F00-00001A000000}"/>
    <hyperlink ref="C12" location="'12.2.3'!A1" display="Portas" xr:uid="{00000000-0004-0000-1F00-00001B000000}"/>
    <hyperlink ref="D12" location="'12.2.3'!A1" display="Portas" xr:uid="{00000000-0004-0000-1F00-00001C000000}"/>
    <hyperlink ref="E12" location="'12.2.3'!A1" display="Portas" xr:uid="{00000000-0004-0000-1F00-00001D000000}"/>
  </hyperlink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5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30</v>
      </c>
      <c r="B1" s="20" t="s">
        <v>30</v>
      </c>
      <c r="C1" s="20" t="s">
        <v>30</v>
      </c>
      <c r="D1" s="20" t="s">
        <v>30</v>
      </c>
      <c r="E1" s="20" t="s">
        <v>30</v>
      </c>
    </row>
    <row r="2" spans="1:5" x14ac:dyDescent="0.25">
      <c r="A2" s="22" t="s">
        <v>30</v>
      </c>
      <c r="B2" s="22" t="s">
        <v>30</v>
      </c>
      <c r="C2" s="22" t="s">
        <v>30</v>
      </c>
      <c r="D2" s="22" t="s">
        <v>30</v>
      </c>
      <c r="E2" s="22" t="s">
        <v>30</v>
      </c>
    </row>
    <row r="4" spans="1:5" x14ac:dyDescent="0.25">
      <c r="A4" s="23" t="s">
        <v>137</v>
      </c>
      <c r="B4" s="23" t="s">
        <v>137</v>
      </c>
      <c r="C4" s="23" t="s">
        <v>137</v>
      </c>
      <c r="D4" s="23" t="s">
        <v>137</v>
      </c>
      <c r="E4" s="23" t="s">
        <v>137</v>
      </c>
    </row>
    <row r="5" spans="1:5" x14ac:dyDescent="0.25">
      <c r="A5" s="24" t="s">
        <v>149</v>
      </c>
      <c r="B5" s="24" t="s">
        <v>149</v>
      </c>
      <c r="C5" s="24" t="s">
        <v>149</v>
      </c>
      <c r="D5" s="24" t="s">
        <v>149</v>
      </c>
      <c r="E5" s="24" t="s">
        <v>149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  <row r="9" spans="1:5" x14ac:dyDescent="0.25">
      <c r="A9" s="20" t="s">
        <v>30</v>
      </c>
      <c r="B9" s="20" t="s">
        <v>30</v>
      </c>
      <c r="C9" s="20" t="s">
        <v>30</v>
      </c>
      <c r="D9" s="20" t="s">
        <v>30</v>
      </c>
      <c r="E9" s="20" t="s">
        <v>30</v>
      </c>
    </row>
    <row r="10" spans="1:5" x14ac:dyDescent="0.25">
      <c r="A10" s="22" t="s">
        <v>30</v>
      </c>
      <c r="B10" s="22" t="s">
        <v>30</v>
      </c>
      <c r="C10" s="22" t="s">
        <v>30</v>
      </c>
      <c r="D10" s="22" t="s">
        <v>30</v>
      </c>
      <c r="E10" s="22" t="s">
        <v>30</v>
      </c>
    </row>
    <row r="12" spans="1:5" x14ac:dyDescent="0.25">
      <c r="A12" s="23" t="s">
        <v>137</v>
      </c>
      <c r="B12" s="23" t="s">
        <v>137</v>
      </c>
      <c r="C12" s="23" t="s">
        <v>137</v>
      </c>
      <c r="D12" s="23" t="s">
        <v>137</v>
      </c>
      <c r="E12" s="23" t="s">
        <v>137</v>
      </c>
    </row>
    <row r="13" spans="1:5" x14ac:dyDescent="0.25">
      <c r="A13" s="24" t="s">
        <v>149</v>
      </c>
      <c r="B13" s="24" t="s">
        <v>149</v>
      </c>
      <c r="C13" s="24" t="s">
        <v>149</v>
      </c>
      <c r="D13" s="24" t="s">
        <v>149</v>
      </c>
      <c r="E13" s="24" t="s">
        <v>149</v>
      </c>
    </row>
    <row r="14" spans="1:5" x14ac:dyDescent="0.25">
      <c r="A14" s="24" t="s">
        <v>225</v>
      </c>
      <c r="B14" s="24" t="s">
        <v>225</v>
      </c>
      <c r="C14" s="24" t="s">
        <v>225</v>
      </c>
      <c r="D14" s="24" t="s">
        <v>225</v>
      </c>
      <c r="E14" s="24" t="s">
        <v>225</v>
      </c>
    </row>
    <row r="17" spans="1:5" x14ac:dyDescent="0.25">
      <c r="A17" s="20" t="s">
        <v>30</v>
      </c>
      <c r="B17" s="20" t="s">
        <v>30</v>
      </c>
      <c r="C17" s="20" t="s">
        <v>30</v>
      </c>
      <c r="D17" s="20" t="s">
        <v>30</v>
      </c>
      <c r="E17" s="20" t="s">
        <v>30</v>
      </c>
    </row>
    <row r="18" spans="1:5" x14ac:dyDescent="0.25">
      <c r="A18" s="22" t="s">
        <v>30</v>
      </c>
      <c r="B18" s="22" t="s">
        <v>30</v>
      </c>
      <c r="C18" s="22" t="s">
        <v>30</v>
      </c>
      <c r="D18" s="22" t="s">
        <v>30</v>
      </c>
      <c r="E18" s="22" t="s">
        <v>30</v>
      </c>
    </row>
    <row r="20" spans="1:5" x14ac:dyDescent="0.25">
      <c r="A20" s="23" t="s">
        <v>137</v>
      </c>
      <c r="B20" s="23" t="s">
        <v>137</v>
      </c>
      <c r="C20" s="23" t="s">
        <v>137</v>
      </c>
      <c r="D20" s="23" t="s">
        <v>137</v>
      </c>
      <c r="E20" s="23" t="s">
        <v>137</v>
      </c>
    </row>
    <row r="21" spans="1:5" x14ac:dyDescent="0.25">
      <c r="A21" s="24" t="s">
        <v>149</v>
      </c>
      <c r="B21" s="24" t="s">
        <v>149</v>
      </c>
      <c r="C21" s="24" t="s">
        <v>149</v>
      </c>
      <c r="D21" s="24" t="s">
        <v>149</v>
      </c>
      <c r="E21" s="24" t="s">
        <v>149</v>
      </c>
    </row>
    <row r="22" spans="1:5" x14ac:dyDescent="0.25">
      <c r="A22" s="24" t="s">
        <v>225</v>
      </c>
      <c r="B22" s="24" t="s">
        <v>225</v>
      </c>
      <c r="C22" s="24" t="s">
        <v>225</v>
      </c>
      <c r="D22" s="24" t="s">
        <v>225</v>
      </c>
      <c r="E22" s="24" t="s">
        <v>225</v>
      </c>
    </row>
    <row r="25" spans="1:5" x14ac:dyDescent="0.25">
      <c r="A25" s="20" t="s">
        <v>30</v>
      </c>
      <c r="B25" s="20" t="s">
        <v>30</v>
      </c>
      <c r="C25" s="20" t="s">
        <v>30</v>
      </c>
      <c r="D25" s="20" t="s">
        <v>30</v>
      </c>
      <c r="E25" s="20" t="s">
        <v>30</v>
      </c>
    </row>
    <row r="26" spans="1:5" x14ac:dyDescent="0.25">
      <c r="A26" s="22" t="s">
        <v>30</v>
      </c>
      <c r="B26" s="22" t="s">
        <v>30</v>
      </c>
      <c r="C26" s="22" t="s">
        <v>30</v>
      </c>
      <c r="D26" s="22" t="s">
        <v>30</v>
      </c>
      <c r="E26" s="22" t="s">
        <v>30</v>
      </c>
    </row>
    <row r="28" spans="1:5" x14ac:dyDescent="0.25">
      <c r="A28" s="23" t="s">
        <v>137</v>
      </c>
      <c r="B28" s="23" t="s">
        <v>137</v>
      </c>
      <c r="C28" s="23" t="s">
        <v>137</v>
      </c>
      <c r="D28" s="23" t="s">
        <v>137</v>
      </c>
      <c r="E28" s="23" t="s">
        <v>137</v>
      </c>
    </row>
    <row r="29" spans="1:5" x14ac:dyDescent="0.25">
      <c r="A29" s="24" t="s">
        <v>149</v>
      </c>
      <c r="B29" s="24" t="s">
        <v>149</v>
      </c>
      <c r="C29" s="24" t="s">
        <v>149</v>
      </c>
      <c r="D29" s="24" t="s">
        <v>149</v>
      </c>
      <c r="E29" s="24" t="s">
        <v>149</v>
      </c>
    </row>
    <row r="30" spans="1:5" x14ac:dyDescent="0.25">
      <c r="A30" s="24" t="s">
        <v>225</v>
      </c>
      <c r="B30" s="24" t="s">
        <v>225</v>
      </c>
      <c r="C30" s="24" t="s">
        <v>225</v>
      </c>
      <c r="D30" s="24" t="s">
        <v>225</v>
      </c>
      <c r="E30" s="24" t="s">
        <v>225</v>
      </c>
    </row>
    <row r="33" spans="1:5" x14ac:dyDescent="0.25">
      <c r="A33" s="20" t="s">
        <v>30</v>
      </c>
      <c r="B33" s="20" t="s">
        <v>30</v>
      </c>
      <c r="C33" s="20" t="s">
        <v>30</v>
      </c>
      <c r="D33" s="20" t="s">
        <v>30</v>
      </c>
      <c r="E33" s="20" t="s">
        <v>30</v>
      </c>
    </row>
    <row r="34" spans="1:5" x14ac:dyDescent="0.25">
      <c r="A34" s="22" t="s">
        <v>30</v>
      </c>
      <c r="B34" s="22" t="s">
        <v>30</v>
      </c>
      <c r="C34" s="22" t="s">
        <v>30</v>
      </c>
      <c r="D34" s="22" t="s">
        <v>30</v>
      </c>
      <c r="E34" s="22" t="s">
        <v>30</v>
      </c>
    </row>
    <row r="36" spans="1:5" x14ac:dyDescent="0.25">
      <c r="A36" s="23" t="s">
        <v>137</v>
      </c>
      <c r="B36" s="23" t="s">
        <v>137</v>
      </c>
      <c r="C36" s="23" t="s">
        <v>137</v>
      </c>
      <c r="D36" s="23" t="s">
        <v>137</v>
      </c>
      <c r="E36" s="23" t="s">
        <v>137</v>
      </c>
    </row>
    <row r="37" spans="1:5" x14ac:dyDescent="0.25">
      <c r="A37" s="24" t="s">
        <v>146</v>
      </c>
      <c r="B37" s="24" t="s">
        <v>146</v>
      </c>
      <c r="C37" s="24" t="s">
        <v>146</v>
      </c>
      <c r="D37" s="24" t="s">
        <v>146</v>
      </c>
      <c r="E37" s="24" t="s">
        <v>146</v>
      </c>
    </row>
    <row r="38" spans="1:5" x14ac:dyDescent="0.25">
      <c r="A38" s="24" t="s">
        <v>225</v>
      </c>
      <c r="B38" s="24" t="s">
        <v>225</v>
      </c>
      <c r="C38" s="24" t="s">
        <v>225</v>
      </c>
      <c r="D38" s="24" t="s">
        <v>225</v>
      </c>
      <c r="E38" s="24" t="s">
        <v>225</v>
      </c>
    </row>
    <row r="41" spans="1:5" x14ac:dyDescent="0.25">
      <c r="A41" s="20" t="s">
        <v>30</v>
      </c>
      <c r="B41" s="20" t="s">
        <v>30</v>
      </c>
      <c r="C41" s="20" t="s">
        <v>30</v>
      </c>
      <c r="D41" s="20" t="s">
        <v>30</v>
      </c>
      <c r="E41" s="20" t="s">
        <v>30</v>
      </c>
    </row>
    <row r="42" spans="1:5" x14ac:dyDescent="0.25">
      <c r="A42" s="22" t="s">
        <v>30</v>
      </c>
      <c r="B42" s="22" t="s">
        <v>30</v>
      </c>
      <c r="C42" s="22" t="s">
        <v>30</v>
      </c>
      <c r="D42" s="22" t="s">
        <v>30</v>
      </c>
      <c r="E42" s="22" t="s">
        <v>30</v>
      </c>
    </row>
    <row r="44" spans="1:5" x14ac:dyDescent="0.25">
      <c r="A44" s="23" t="s">
        <v>137</v>
      </c>
      <c r="B44" s="23" t="s">
        <v>137</v>
      </c>
      <c r="C44" s="23" t="s">
        <v>137</v>
      </c>
      <c r="D44" s="23" t="s">
        <v>137</v>
      </c>
      <c r="E44" s="23" t="s">
        <v>137</v>
      </c>
    </row>
    <row r="45" spans="1:5" x14ac:dyDescent="0.25">
      <c r="A45" s="24" t="s">
        <v>146</v>
      </c>
      <c r="B45" s="24" t="s">
        <v>146</v>
      </c>
      <c r="C45" s="24" t="s">
        <v>146</v>
      </c>
      <c r="D45" s="24" t="s">
        <v>146</v>
      </c>
      <c r="E45" s="24" t="s">
        <v>146</v>
      </c>
    </row>
    <row r="46" spans="1:5" x14ac:dyDescent="0.25">
      <c r="A46" s="24" t="s">
        <v>225</v>
      </c>
      <c r="B46" s="24" t="s">
        <v>225</v>
      </c>
      <c r="C46" s="24" t="s">
        <v>225</v>
      </c>
      <c r="D46" s="24" t="s">
        <v>225</v>
      </c>
      <c r="E46" s="24" t="s">
        <v>225</v>
      </c>
    </row>
    <row r="49" spans="1:5" x14ac:dyDescent="0.25">
      <c r="A49" s="20" t="s">
        <v>30</v>
      </c>
      <c r="B49" s="20" t="s">
        <v>30</v>
      </c>
      <c r="C49" s="20" t="s">
        <v>30</v>
      </c>
      <c r="D49" s="20" t="s">
        <v>30</v>
      </c>
      <c r="E49" s="20" t="s">
        <v>30</v>
      </c>
    </row>
    <row r="50" spans="1:5" x14ac:dyDescent="0.25">
      <c r="A50" s="22" t="s">
        <v>30</v>
      </c>
      <c r="B50" s="22" t="s">
        <v>30</v>
      </c>
      <c r="C50" s="22" t="s">
        <v>30</v>
      </c>
      <c r="D50" s="22" t="s">
        <v>30</v>
      </c>
      <c r="E50" s="22" t="s">
        <v>30</v>
      </c>
    </row>
    <row r="52" spans="1:5" x14ac:dyDescent="0.25">
      <c r="A52" s="23" t="s">
        <v>137</v>
      </c>
      <c r="B52" s="23" t="s">
        <v>137</v>
      </c>
      <c r="C52" s="23" t="s">
        <v>137</v>
      </c>
      <c r="D52" s="23" t="s">
        <v>137</v>
      </c>
      <c r="E52" s="23" t="s">
        <v>137</v>
      </c>
    </row>
    <row r="53" spans="1:5" x14ac:dyDescent="0.25">
      <c r="A53" s="24" t="s">
        <v>141</v>
      </c>
      <c r="B53" s="24" t="s">
        <v>141</v>
      </c>
      <c r="C53" s="24" t="s">
        <v>141</v>
      </c>
      <c r="D53" s="24" t="s">
        <v>141</v>
      </c>
      <c r="E53" s="24" t="s">
        <v>141</v>
      </c>
    </row>
    <row r="54" spans="1:5" x14ac:dyDescent="0.25">
      <c r="A54" s="24" t="s">
        <v>225</v>
      </c>
      <c r="B54" s="24" t="s">
        <v>225</v>
      </c>
      <c r="C54" s="24" t="s">
        <v>225</v>
      </c>
      <c r="D54" s="24" t="s">
        <v>225</v>
      </c>
      <c r="E54" s="24" t="s">
        <v>225</v>
      </c>
    </row>
  </sheetData>
  <mergeCells count="28">
    <mergeCell ref="A52:E52"/>
    <mergeCell ref="A53:E53"/>
    <mergeCell ref="A54:E54"/>
    <mergeCell ref="A41:E42"/>
    <mergeCell ref="A44:E44"/>
    <mergeCell ref="A45:E45"/>
    <mergeCell ref="A46:E46"/>
    <mergeCell ref="A49:E50"/>
    <mergeCell ref="A30:E30"/>
    <mergeCell ref="A33:E34"/>
    <mergeCell ref="A36:E36"/>
    <mergeCell ref="A37:E37"/>
    <mergeCell ref="A38:E38"/>
    <mergeCell ref="A21:E21"/>
    <mergeCell ref="A22:E22"/>
    <mergeCell ref="A25:E26"/>
    <mergeCell ref="A28:E28"/>
    <mergeCell ref="A29:E29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0000000}"/>
    <hyperlink ref="B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1000000}"/>
    <hyperlink ref="C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2000000}"/>
    <hyperlink ref="D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3000000}"/>
    <hyperlink ref="E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4000000}"/>
    <hyperlink ref="A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5000000}"/>
    <hyperlink ref="B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6000000}"/>
    <hyperlink ref="C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7000000}"/>
    <hyperlink ref="D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8000000}"/>
    <hyperlink ref="E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9000000}"/>
    <hyperlink ref="A4" location="'12.2.4'!A1" display="Portas" xr:uid="{00000000-0004-0000-2000-00000A000000}"/>
    <hyperlink ref="B4" location="'12.2.4'!A1" display="Portas" xr:uid="{00000000-0004-0000-2000-00000B000000}"/>
    <hyperlink ref="C4" location="'12.2.4'!A1" display="Portas" xr:uid="{00000000-0004-0000-2000-00000C000000}"/>
    <hyperlink ref="D4" location="'12.2.4'!A1" display="Portas" xr:uid="{00000000-0004-0000-2000-00000D000000}"/>
    <hyperlink ref="E4" location="'12.2.4'!A1" display="Portas" xr:uid="{00000000-0004-0000-2000-00000E000000}"/>
    <hyperlink ref="A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0F000000}"/>
    <hyperlink ref="B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0000000}"/>
    <hyperlink ref="C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1000000}"/>
    <hyperlink ref="D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2000000}"/>
    <hyperlink ref="E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3000000}"/>
    <hyperlink ref="A1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4000000}"/>
    <hyperlink ref="B1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5000000}"/>
    <hyperlink ref="C1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6000000}"/>
    <hyperlink ref="D1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7000000}"/>
    <hyperlink ref="E1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8000000}"/>
    <hyperlink ref="A12" location="'12.2.4'!A1" display="Portas" xr:uid="{00000000-0004-0000-2000-000019000000}"/>
    <hyperlink ref="B12" location="'12.2.4'!A1" display="Portas" xr:uid="{00000000-0004-0000-2000-00001A000000}"/>
    <hyperlink ref="C12" location="'12.2.4'!A1" display="Portas" xr:uid="{00000000-0004-0000-2000-00001B000000}"/>
    <hyperlink ref="D12" location="'12.2.4'!A1" display="Portas" xr:uid="{00000000-0004-0000-2000-00001C000000}"/>
    <hyperlink ref="E12" location="'12.2.4'!A1" display="Portas" xr:uid="{00000000-0004-0000-2000-00001D000000}"/>
    <hyperlink ref="A17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E000000}"/>
    <hyperlink ref="B17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1F000000}"/>
    <hyperlink ref="C17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0000000}"/>
    <hyperlink ref="D17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1000000}"/>
    <hyperlink ref="E17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2000000}"/>
    <hyperlink ref="A18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3000000}"/>
    <hyperlink ref="B18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4000000}"/>
    <hyperlink ref="C18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5000000}"/>
    <hyperlink ref="D18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6000000}"/>
    <hyperlink ref="E18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7000000}"/>
    <hyperlink ref="A20" location="'12.2.4'!A1" display="Portas" xr:uid="{00000000-0004-0000-2000-000028000000}"/>
    <hyperlink ref="B20" location="'12.2.4'!A1" display="Portas" xr:uid="{00000000-0004-0000-2000-000029000000}"/>
    <hyperlink ref="C20" location="'12.2.4'!A1" display="Portas" xr:uid="{00000000-0004-0000-2000-00002A000000}"/>
    <hyperlink ref="D20" location="'12.2.4'!A1" display="Portas" xr:uid="{00000000-0004-0000-2000-00002B000000}"/>
    <hyperlink ref="E20" location="'12.2.4'!A1" display="Portas" xr:uid="{00000000-0004-0000-2000-00002C000000}"/>
    <hyperlink ref="A25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D000000}"/>
    <hyperlink ref="B25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E000000}"/>
    <hyperlink ref="C25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2F000000}"/>
    <hyperlink ref="D25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0000000}"/>
    <hyperlink ref="E25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1000000}"/>
    <hyperlink ref="A26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2000000}"/>
    <hyperlink ref="B26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3000000}"/>
    <hyperlink ref="C26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4000000}"/>
    <hyperlink ref="D26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5000000}"/>
    <hyperlink ref="E26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6000000}"/>
    <hyperlink ref="A28" location="'12.2.4'!A1" display="Portas" xr:uid="{00000000-0004-0000-2000-000037000000}"/>
    <hyperlink ref="B28" location="'12.2.4'!A1" display="Portas" xr:uid="{00000000-0004-0000-2000-000038000000}"/>
    <hyperlink ref="C28" location="'12.2.4'!A1" display="Portas" xr:uid="{00000000-0004-0000-2000-000039000000}"/>
    <hyperlink ref="D28" location="'12.2.4'!A1" display="Portas" xr:uid="{00000000-0004-0000-2000-00003A000000}"/>
    <hyperlink ref="E28" location="'12.2.4'!A1" display="Portas" xr:uid="{00000000-0004-0000-2000-00003B000000}"/>
    <hyperlink ref="A33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C000000}"/>
    <hyperlink ref="B33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D000000}"/>
    <hyperlink ref="C33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E000000}"/>
    <hyperlink ref="D33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3F000000}"/>
    <hyperlink ref="E33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0000000}"/>
    <hyperlink ref="A34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1000000}"/>
    <hyperlink ref="B34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2000000}"/>
    <hyperlink ref="C34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3000000}"/>
    <hyperlink ref="D34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4000000}"/>
    <hyperlink ref="E34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5000000}"/>
    <hyperlink ref="A36" location="'12.2.4'!A1" display="Portas" xr:uid="{00000000-0004-0000-2000-000046000000}"/>
    <hyperlink ref="B36" location="'12.2.4'!A1" display="Portas" xr:uid="{00000000-0004-0000-2000-000047000000}"/>
    <hyperlink ref="C36" location="'12.2.4'!A1" display="Portas" xr:uid="{00000000-0004-0000-2000-000048000000}"/>
    <hyperlink ref="D36" location="'12.2.4'!A1" display="Portas" xr:uid="{00000000-0004-0000-2000-000049000000}"/>
    <hyperlink ref="E36" location="'12.2.4'!A1" display="Portas" xr:uid="{00000000-0004-0000-2000-00004A000000}"/>
    <hyperlink ref="A4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B000000}"/>
    <hyperlink ref="B4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C000000}"/>
    <hyperlink ref="C4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D000000}"/>
    <hyperlink ref="D4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E000000}"/>
    <hyperlink ref="E41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4F000000}"/>
    <hyperlink ref="A4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0000000}"/>
    <hyperlink ref="B4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1000000}"/>
    <hyperlink ref="C4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2000000}"/>
    <hyperlink ref="D4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3000000}"/>
    <hyperlink ref="E42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4000000}"/>
    <hyperlink ref="A44" location="'12.2.4'!A1" display="Portas" xr:uid="{00000000-0004-0000-2000-000055000000}"/>
    <hyperlink ref="B44" location="'12.2.4'!A1" display="Portas" xr:uid="{00000000-0004-0000-2000-000056000000}"/>
    <hyperlink ref="C44" location="'12.2.4'!A1" display="Portas" xr:uid="{00000000-0004-0000-2000-000057000000}"/>
    <hyperlink ref="D44" location="'12.2.4'!A1" display="Portas" xr:uid="{00000000-0004-0000-2000-000058000000}"/>
    <hyperlink ref="E44" location="'12.2.4'!A1" display="Portas" xr:uid="{00000000-0004-0000-2000-000059000000}"/>
    <hyperlink ref="A4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A000000}"/>
    <hyperlink ref="B4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B000000}"/>
    <hyperlink ref="C4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C000000}"/>
    <hyperlink ref="D4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D000000}"/>
    <hyperlink ref="E49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E000000}"/>
    <hyperlink ref="A5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5F000000}"/>
    <hyperlink ref="B5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60000000}"/>
    <hyperlink ref="C5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61000000}"/>
    <hyperlink ref="D5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62000000}"/>
    <hyperlink ref="E50" location="'12.2.4'!A1" display="PORTA DE ALUMINIO ANODIZADO EM BRONZE OU PRETO,DE CORRER,COM 2 FOLHAS,TENDO 1 CONTRAPINAZIO DIVIDINDO A ESQUADRIA EM 2 V AZIOS PARA VIDRO,EM PERFIS SERIE 25,EXCLUSIVE FECHADURA.FORN ECIMENTO E COLOCACAO 57,55%-ANODIZACAO(15%),ACESSORIOS(37%) 18,45%-ANODIZ" xr:uid="{00000000-0004-0000-2000-000063000000}"/>
    <hyperlink ref="A52" location="'12.2.4'!A1" display="Portas" xr:uid="{00000000-0004-0000-2000-000064000000}"/>
    <hyperlink ref="B52" location="'12.2.4'!A1" display="Portas" xr:uid="{00000000-0004-0000-2000-000065000000}"/>
    <hyperlink ref="C52" location="'12.2.4'!A1" display="Portas" xr:uid="{00000000-0004-0000-2000-000066000000}"/>
    <hyperlink ref="D52" location="'12.2.4'!A1" display="Portas" xr:uid="{00000000-0004-0000-2000-000067000000}"/>
    <hyperlink ref="E52" location="'12.2.4'!A1" display="Portas" xr:uid="{00000000-0004-0000-2000-000068000000}"/>
  </hyperlink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34</v>
      </c>
      <c r="B1" s="20" t="s">
        <v>34</v>
      </c>
      <c r="C1" s="20" t="s">
        <v>34</v>
      </c>
      <c r="D1" s="20" t="s">
        <v>34</v>
      </c>
      <c r="E1" s="20" t="s">
        <v>34</v>
      </c>
    </row>
    <row r="2" spans="1:5" x14ac:dyDescent="0.25">
      <c r="A2" s="20" t="s">
        <v>34</v>
      </c>
      <c r="B2" s="20" t="s">
        <v>34</v>
      </c>
      <c r="C2" s="20" t="s">
        <v>34</v>
      </c>
      <c r="D2" s="20" t="s">
        <v>34</v>
      </c>
      <c r="E2" s="20" t="s">
        <v>34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164</v>
      </c>
      <c r="D7" s="8" t="s">
        <v>226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164</v>
      </c>
      <c r="D8" s="8" t="s">
        <v>227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164</v>
      </c>
      <c r="D9" s="8" t="s">
        <v>228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164</v>
      </c>
      <c r="D10" s="8" t="s">
        <v>229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164</v>
      </c>
      <c r="D11" s="8" t="s">
        <v>230</v>
      </c>
      <c r="E11" s="8">
        <v>1</v>
      </c>
    </row>
    <row r="12" spans="1:5" ht="24.75" x14ac:dyDescent="0.25">
      <c r="A12" s="8" t="s">
        <v>218</v>
      </c>
      <c r="B12" s="8" t="s">
        <v>163</v>
      </c>
      <c r="C12" s="8" t="s">
        <v>164</v>
      </c>
      <c r="D12" s="8" t="s">
        <v>231</v>
      </c>
      <c r="E12" s="8">
        <v>1</v>
      </c>
    </row>
    <row r="13" spans="1:5" ht="24.75" x14ac:dyDescent="0.25">
      <c r="A13" s="8" t="s">
        <v>218</v>
      </c>
      <c r="B13" s="8" t="s">
        <v>163</v>
      </c>
      <c r="C13" s="8" t="s">
        <v>164</v>
      </c>
      <c r="D13" s="8" t="s">
        <v>232</v>
      </c>
      <c r="E13" s="8">
        <v>1</v>
      </c>
    </row>
    <row r="14" spans="1:5" ht="24.75" x14ac:dyDescent="0.25">
      <c r="A14" s="8" t="s">
        <v>218</v>
      </c>
      <c r="B14" s="8" t="s">
        <v>163</v>
      </c>
      <c r="C14" s="8" t="s">
        <v>164</v>
      </c>
      <c r="D14" s="8" t="s">
        <v>233</v>
      </c>
      <c r="E14" s="8">
        <v>1</v>
      </c>
    </row>
    <row r="15" spans="1:5" ht="24.75" x14ac:dyDescent="0.25">
      <c r="A15" s="8" t="s">
        <v>218</v>
      </c>
      <c r="B15" s="8" t="s">
        <v>163</v>
      </c>
      <c r="C15" s="8" t="s">
        <v>164</v>
      </c>
      <c r="D15" s="8" t="s">
        <v>234</v>
      </c>
      <c r="E15" s="8">
        <v>1</v>
      </c>
    </row>
    <row r="16" spans="1:5" ht="24.75" x14ac:dyDescent="0.25">
      <c r="A16" s="8" t="s">
        <v>218</v>
      </c>
      <c r="B16" s="8" t="s">
        <v>163</v>
      </c>
      <c r="C16" s="8" t="s">
        <v>164</v>
      </c>
      <c r="D16" s="8" t="s">
        <v>235</v>
      </c>
      <c r="E16" s="8">
        <v>1</v>
      </c>
    </row>
    <row r="17" spans="1:5" ht="24.75" x14ac:dyDescent="0.25">
      <c r="A17" s="8" t="s">
        <v>218</v>
      </c>
      <c r="B17" s="8" t="s">
        <v>163</v>
      </c>
      <c r="C17" s="8" t="s">
        <v>164</v>
      </c>
      <c r="D17" s="8" t="s">
        <v>236</v>
      </c>
      <c r="E17" s="8">
        <v>1</v>
      </c>
    </row>
    <row r="18" spans="1:5" ht="24.75" x14ac:dyDescent="0.25">
      <c r="A18" s="8" t="s">
        <v>218</v>
      </c>
      <c r="B18" s="8" t="s">
        <v>163</v>
      </c>
      <c r="C18" s="8" t="s">
        <v>164</v>
      </c>
      <c r="D18" s="8" t="s">
        <v>237</v>
      </c>
      <c r="E18" s="8">
        <v>1</v>
      </c>
    </row>
    <row r="19" spans="1:5" ht="24.75" x14ac:dyDescent="0.25">
      <c r="A19" s="8" t="s">
        <v>218</v>
      </c>
      <c r="B19" s="8" t="s">
        <v>163</v>
      </c>
      <c r="C19" s="8" t="s">
        <v>164</v>
      </c>
      <c r="D19" s="8" t="s">
        <v>238</v>
      </c>
      <c r="E19" s="8">
        <v>1</v>
      </c>
    </row>
    <row r="20" spans="1:5" ht="24.75" x14ac:dyDescent="0.25">
      <c r="A20" s="8" t="s">
        <v>218</v>
      </c>
      <c r="B20" s="8" t="s">
        <v>163</v>
      </c>
      <c r="C20" s="8" t="s">
        <v>164</v>
      </c>
      <c r="D20" s="8" t="s">
        <v>239</v>
      </c>
      <c r="E20" s="8">
        <v>1</v>
      </c>
    </row>
    <row r="21" spans="1:5" ht="24.75" x14ac:dyDescent="0.25">
      <c r="A21" s="8" t="s">
        <v>218</v>
      </c>
      <c r="B21" s="8" t="s">
        <v>163</v>
      </c>
      <c r="C21" s="8" t="s">
        <v>164</v>
      </c>
      <c r="D21" s="8" t="s">
        <v>240</v>
      </c>
      <c r="E21" s="8">
        <v>1</v>
      </c>
    </row>
    <row r="22" spans="1:5" ht="24.75" x14ac:dyDescent="0.25">
      <c r="A22" s="8" t="s">
        <v>218</v>
      </c>
      <c r="B22" s="8" t="s">
        <v>163</v>
      </c>
      <c r="C22" s="8" t="s">
        <v>164</v>
      </c>
      <c r="D22" s="8" t="s">
        <v>241</v>
      </c>
      <c r="E22" s="8">
        <v>1</v>
      </c>
    </row>
    <row r="23" spans="1:5" ht="24.75" x14ac:dyDescent="0.25">
      <c r="A23" s="8" t="s">
        <v>218</v>
      </c>
      <c r="B23" s="8" t="s">
        <v>163</v>
      </c>
      <c r="C23" s="8" t="s">
        <v>164</v>
      </c>
      <c r="D23" s="8" t="s">
        <v>242</v>
      </c>
      <c r="E23" s="8">
        <v>1</v>
      </c>
    </row>
    <row r="24" spans="1:5" ht="24.75" x14ac:dyDescent="0.25">
      <c r="A24" s="8" t="s">
        <v>218</v>
      </c>
      <c r="B24" s="8" t="s">
        <v>163</v>
      </c>
      <c r="C24" s="8" t="s">
        <v>164</v>
      </c>
      <c r="D24" s="8" t="s">
        <v>243</v>
      </c>
      <c r="E24" s="8">
        <v>1</v>
      </c>
    </row>
    <row r="25" spans="1:5" ht="24.75" x14ac:dyDescent="0.25">
      <c r="A25" s="8" t="s">
        <v>218</v>
      </c>
      <c r="B25" s="8" t="s">
        <v>163</v>
      </c>
      <c r="C25" s="8" t="s">
        <v>164</v>
      </c>
      <c r="D25" s="8" t="s">
        <v>244</v>
      </c>
      <c r="E25" s="8">
        <v>1</v>
      </c>
    </row>
    <row r="26" spans="1:5" ht="24.75" x14ac:dyDescent="0.25">
      <c r="A26" s="8" t="s">
        <v>218</v>
      </c>
      <c r="B26" s="8" t="s">
        <v>163</v>
      </c>
      <c r="C26" s="8" t="s">
        <v>164</v>
      </c>
      <c r="D26" s="8" t="s">
        <v>245</v>
      </c>
      <c r="E26" s="8">
        <v>1</v>
      </c>
    </row>
    <row r="27" spans="1:5" ht="24.75" x14ac:dyDescent="0.25">
      <c r="A27" s="8" t="s">
        <v>218</v>
      </c>
      <c r="B27" s="8" t="s">
        <v>163</v>
      </c>
      <c r="C27" s="8" t="s">
        <v>164</v>
      </c>
      <c r="D27" s="8" t="s">
        <v>246</v>
      </c>
      <c r="E27" s="8">
        <v>1</v>
      </c>
    </row>
    <row r="28" spans="1:5" ht="24.75" x14ac:dyDescent="0.25">
      <c r="A28" s="8" t="s">
        <v>218</v>
      </c>
      <c r="B28" s="8" t="s">
        <v>163</v>
      </c>
      <c r="C28" s="8" t="s">
        <v>164</v>
      </c>
      <c r="D28" s="8" t="s">
        <v>247</v>
      </c>
      <c r="E28" s="8">
        <v>1</v>
      </c>
    </row>
    <row r="29" spans="1:5" ht="24.75" x14ac:dyDescent="0.25">
      <c r="A29" s="8" t="s">
        <v>218</v>
      </c>
      <c r="B29" s="8" t="s">
        <v>163</v>
      </c>
      <c r="C29" s="8" t="s">
        <v>164</v>
      </c>
      <c r="D29" s="8" t="s">
        <v>248</v>
      </c>
      <c r="E29" s="8">
        <v>1</v>
      </c>
    </row>
    <row r="30" spans="1:5" ht="24.75" x14ac:dyDescent="0.25">
      <c r="A30" s="8" t="s">
        <v>218</v>
      </c>
      <c r="B30" s="8" t="s">
        <v>163</v>
      </c>
      <c r="C30" s="8" t="s">
        <v>164</v>
      </c>
      <c r="D30" s="8" t="s">
        <v>249</v>
      </c>
      <c r="E30" s="8">
        <v>1</v>
      </c>
    </row>
    <row r="31" spans="1:5" ht="24.75" x14ac:dyDescent="0.25">
      <c r="A31" s="8" t="s">
        <v>218</v>
      </c>
      <c r="B31" s="8" t="s">
        <v>163</v>
      </c>
      <c r="C31" s="8" t="s">
        <v>164</v>
      </c>
      <c r="D31" s="8" t="s">
        <v>250</v>
      </c>
      <c r="E31" s="8">
        <v>1</v>
      </c>
    </row>
    <row r="32" spans="1:5" ht="24.75" x14ac:dyDescent="0.25">
      <c r="A32" s="8" t="s">
        <v>218</v>
      </c>
      <c r="B32" s="8" t="s">
        <v>163</v>
      </c>
      <c r="C32" s="8" t="s">
        <v>164</v>
      </c>
      <c r="D32" s="8" t="s">
        <v>251</v>
      </c>
      <c r="E32" s="8">
        <v>1</v>
      </c>
    </row>
    <row r="33" spans="1:5" ht="24.75" x14ac:dyDescent="0.25">
      <c r="A33" s="8" t="s">
        <v>218</v>
      </c>
      <c r="B33" s="8" t="s">
        <v>163</v>
      </c>
      <c r="C33" s="8" t="s">
        <v>164</v>
      </c>
      <c r="D33" s="8" t="s">
        <v>252</v>
      </c>
      <c r="E33" s="8">
        <v>1</v>
      </c>
    </row>
    <row r="34" spans="1:5" ht="24.75" x14ac:dyDescent="0.25">
      <c r="A34" s="8" t="s">
        <v>218</v>
      </c>
      <c r="B34" s="8" t="s">
        <v>163</v>
      </c>
      <c r="C34" s="8" t="s">
        <v>164</v>
      </c>
      <c r="D34" s="8" t="s">
        <v>253</v>
      </c>
      <c r="E34" s="8">
        <v>1</v>
      </c>
    </row>
    <row r="35" spans="1:5" ht="24.75" x14ac:dyDescent="0.25">
      <c r="A35" s="8" t="s">
        <v>218</v>
      </c>
      <c r="B35" s="8" t="s">
        <v>163</v>
      </c>
      <c r="C35" s="8" t="s">
        <v>164</v>
      </c>
      <c r="D35" s="8" t="s">
        <v>254</v>
      </c>
      <c r="E35" s="8">
        <v>1</v>
      </c>
    </row>
    <row r="36" spans="1:5" ht="24.75" x14ac:dyDescent="0.25">
      <c r="A36" s="8" t="s">
        <v>218</v>
      </c>
      <c r="B36" s="8" t="s">
        <v>163</v>
      </c>
      <c r="C36" s="8" t="s">
        <v>164</v>
      </c>
      <c r="D36" s="8" t="s">
        <v>255</v>
      </c>
      <c r="E36" s="8">
        <v>1</v>
      </c>
    </row>
    <row r="37" spans="1:5" ht="24.75" x14ac:dyDescent="0.25">
      <c r="A37" s="8" t="s">
        <v>218</v>
      </c>
      <c r="B37" s="8" t="s">
        <v>163</v>
      </c>
      <c r="C37" s="8" t="s">
        <v>164</v>
      </c>
      <c r="D37" s="8" t="s">
        <v>256</v>
      </c>
      <c r="E37" s="8">
        <v>1</v>
      </c>
    </row>
    <row r="38" spans="1:5" ht="24.75" x14ac:dyDescent="0.25">
      <c r="A38" s="8" t="s">
        <v>218</v>
      </c>
      <c r="B38" s="8" t="s">
        <v>163</v>
      </c>
      <c r="C38" s="8" t="s">
        <v>164</v>
      </c>
      <c r="D38" s="8" t="s">
        <v>257</v>
      </c>
      <c r="E38" s="8">
        <v>1</v>
      </c>
    </row>
    <row r="39" spans="1:5" ht="24.75" x14ac:dyDescent="0.25">
      <c r="A39" s="8" t="s">
        <v>218</v>
      </c>
      <c r="B39" s="8" t="s">
        <v>163</v>
      </c>
      <c r="C39" s="8" t="s">
        <v>164</v>
      </c>
      <c r="D39" s="8" t="s">
        <v>258</v>
      </c>
      <c r="E39" s="8">
        <v>1</v>
      </c>
    </row>
    <row r="40" spans="1:5" ht="24.75" x14ac:dyDescent="0.25">
      <c r="A40" s="8" t="s">
        <v>218</v>
      </c>
      <c r="B40" s="8" t="s">
        <v>163</v>
      </c>
      <c r="C40" s="8" t="s">
        <v>164</v>
      </c>
      <c r="D40" s="8" t="s">
        <v>259</v>
      </c>
      <c r="E40" s="8">
        <v>1</v>
      </c>
    </row>
    <row r="41" spans="1:5" ht="24.75" x14ac:dyDescent="0.25">
      <c r="A41" s="8" t="s">
        <v>218</v>
      </c>
      <c r="B41" s="8" t="s">
        <v>163</v>
      </c>
      <c r="C41" s="8" t="s">
        <v>164</v>
      </c>
      <c r="D41" s="8" t="s">
        <v>260</v>
      </c>
      <c r="E41" s="8">
        <v>1</v>
      </c>
    </row>
    <row r="42" spans="1:5" ht="24.75" x14ac:dyDescent="0.25">
      <c r="A42" s="8" t="s">
        <v>218</v>
      </c>
      <c r="B42" s="8" t="s">
        <v>163</v>
      </c>
      <c r="C42" s="8" t="s">
        <v>164</v>
      </c>
      <c r="D42" s="8" t="s">
        <v>261</v>
      </c>
      <c r="E42" s="8">
        <v>1</v>
      </c>
    </row>
    <row r="43" spans="1:5" ht="24.75" x14ac:dyDescent="0.25">
      <c r="A43" s="8" t="s">
        <v>218</v>
      </c>
      <c r="B43" s="8" t="s">
        <v>163</v>
      </c>
      <c r="C43" s="8" t="s">
        <v>164</v>
      </c>
      <c r="D43" s="8" t="s">
        <v>262</v>
      </c>
      <c r="E43" s="8">
        <v>1</v>
      </c>
    </row>
    <row r="44" spans="1:5" ht="24.75" x14ac:dyDescent="0.25">
      <c r="A44" s="8" t="s">
        <v>218</v>
      </c>
      <c r="B44" s="8" t="s">
        <v>163</v>
      </c>
      <c r="C44" s="8" t="s">
        <v>164</v>
      </c>
      <c r="D44" s="8" t="s">
        <v>263</v>
      </c>
      <c r="E44" s="8">
        <v>1</v>
      </c>
    </row>
    <row r="45" spans="1:5" ht="24.75" x14ac:dyDescent="0.25">
      <c r="A45" s="8" t="s">
        <v>218</v>
      </c>
      <c r="B45" s="8" t="s">
        <v>163</v>
      </c>
      <c r="C45" s="8" t="s">
        <v>164</v>
      </c>
      <c r="D45" s="8" t="s">
        <v>264</v>
      </c>
      <c r="E45" s="8">
        <v>1</v>
      </c>
    </row>
    <row r="46" spans="1:5" ht="24.75" x14ac:dyDescent="0.25">
      <c r="A46" s="8" t="s">
        <v>218</v>
      </c>
      <c r="B46" s="8" t="s">
        <v>163</v>
      </c>
      <c r="C46" s="8" t="s">
        <v>164</v>
      </c>
      <c r="D46" s="8" t="s">
        <v>265</v>
      </c>
      <c r="E46" s="8">
        <v>1</v>
      </c>
    </row>
    <row r="47" spans="1:5" ht="24.75" x14ac:dyDescent="0.25">
      <c r="A47" s="8" t="s">
        <v>218</v>
      </c>
      <c r="B47" s="8" t="s">
        <v>163</v>
      </c>
      <c r="C47" s="8" t="s">
        <v>164</v>
      </c>
      <c r="D47" s="8" t="s">
        <v>266</v>
      </c>
      <c r="E47" s="8">
        <v>1</v>
      </c>
    </row>
    <row r="48" spans="1:5" ht="24.75" x14ac:dyDescent="0.25">
      <c r="A48" s="8" t="s">
        <v>218</v>
      </c>
      <c r="B48" s="8" t="s">
        <v>163</v>
      </c>
      <c r="C48" s="8" t="s">
        <v>164</v>
      </c>
      <c r="D48" s="8" t="s">
        <v>267</v>
      </c>
      <c r="E48" s="8">
        <v>1</v>
      </c>
    </row>
    <row r="49" spans="1:5" ht="24.75" x14ac:dyDescent="0.25">
      <c r="A49" s="8" t="s">
        <v>218</v>
      </c>
      <c r="B49" s="8" t="s">
        <v>163</v>
      </c>
      <c r="C49" s="8" t="s">
        <v>164</v>
      </c>
      <c r="D49" s="8" t="s">
        <v>268</v>
      </c>
      <c r="E49" s="8">
        <v>1</v>
      </c>
    </row>
    <row r="50" spans="1:5" ht="24.75" x14ac:dyDescent="0.25">
      <c r="A50" s="8" t="s">
        <v>218</v>
      </c>
      <c r="B50" s="8" t="s">
        <v>163</v>
      </c>
      <c r="C50" s="8" t="s">
        <v>164</v>
      </c>
      <c r="D50" s="8" t="s">
        <v>269</v>
      </c>
      <c r="E50" s="8">
        <v>1</v>
      </c>
    </row>
    <row r="51" spans="1:5" ht="24.75" x14ac:dyDescent="0.25">
      <c r="A51" s="8" t="s">
        <v>218</v>
      </c>
      <c r="B51" s="8" t="s">
        <v>163</v>
      </c>
      <c r="C51" s="8" t="s">
        <v>164</v>
      </c>
      <c r="D51" s="8" t="s">
        <v>270</v>
      </c>
      <c r="E51" s="8">
        <v>1</v>
      </c>
    </row>
    <row r="52" spans="1:5" ht="24.75" x14ac:dyDescent="0.25">
      <c r="A52" s="8" t="s">
        <v>218</v>
      </c>
      <c r="B52" s="8" t="s">
        <v>163</v>
      </c>
      <c r="C52" s="8" t="s">
        <v>164</v>
      </c>
      <c r="D52" s="8" t="s">
        <v>271</v>
      </c>
      <c r="E52" s="8">
        <v>1</v>
      </c>
    </row>
    <row r="53" spans="1:5" ht="24.75" x14ac:dyDescent="0.25">
      <c r="A53" s="8" t="s">
        <v>218</v>
      </c>
      <c r="B53" s="8" t="s">
        <v>163</v>
      </c>
      <c r="C53" s="8" t="s">
        <v>164</v>
      </c>
      <c r="D53" s="8" t="s">
        <v>272</v>
      </c>
      <c r="E53" s="8">
        <v>1</v>
      </c>
    </row>
    <row r="54" spans="1:5" ht="24.75" x14ac:dyDescent="0.25">
      <c r="A54" s="8" t="s">
        <v>218</v>
      </c>
      <c r="B54" s="8" t="s">
        <v>163</v>
      </c>
      <c r="C54" s="8" t="s">
        <v>164</v>
      </c>
      <c r="D54" s="8" t="s">
        <v>273</v>
      </c>
      <c r="E54" s="8">
        <v>1</v>
      </c>
    </row>
    <row r="55" spans="1:5" ht="24.75" x14ac:dyDescent="0.25">
      <c r="A55" s="8" t="s">
        <v>218</v>
      </c>
      <c r="B55" s="8" t="s">
        <v>163</v>
      </c>
      <c r="C55" s="8" t="s">
        <v>164</v>
      </c>
      <c r="D55" s="8" t="s">
        <v>274</v>
      </c>
      <c r="E55" s="8">
        <v>1</v>
      </c>
    </row>
    <row r="56" spans="1:5" ht="24.75" x14ac:dyDescent="0.25">
      <c r="A56" s="8" t="s">
        <v>218</v>
      </c>
      <c r="B56" s="8" t="s">
        <v>163</v>
      </c>
      <c r="C56" s="8" t="s">
        <v>164</v>
      </c>
      <c r="D56" s="8" t="s">
        <v>275</v>
      </c>
      <c r="E56" s="8">
        <v>1</v>
      </c>
    </row>
    <row r="57" spans="1:5" ht="24.75" x14ac:dyDescent="0.25">
      <c r="A57" s="8" t="s">
        <v>218</v>
      </c>
      <c r="B57" s="8" t="s">
        <v>163</v>
      </c>
      <c r="C57" s="8" t="s">
        <v>164</v>
      </c>
      <c r="D57" s="8" t="s">
        <v>276</v>
      </c>
      <c r="E57" s="8">
        <v>1</v>
      </c>
    </row>
    <row r="58" spans="1:5" ht="24.75" x14ac:dyDescent="0.25">
      <c r="A58" s="8" t="s">
        <v>218</v>
      </c>
      <c r="B58" s="8" t="s">
        <v>163</v>
      </c>
      <c r="C58" s="8" t="s">
        <v>164</v>
      </c>
      <c r="D58" s="8" t="s">
        <v>277</v>
      </c>
      <c r="E58" s="8">
        <v>1</v>
      </c>
    </row>
    <row r="59" spans="1:5" ht="24.75" x14ac:dyDescent="0.25">
      <c r="A59" s="8" t="s">
        <v>218</v>
      </c>
      <c r="B59" s="8" t="s">
        <v>163</v>
      </c>
      <c r="C59" s="8" t="s">
        <v>164</v>
      </c>
      <c r="D59" s="8" t="s">
        <v>278</v>
      </c>
      <c r="E59" s="8">
        <v>1</v>
      </c>
    </row>
    <row r="60" spans="1:5" ht="24.75" x14ac:dyDescent="0.25">
      <c r="A60" s="8" t="s">
        <v>218</v>
      </c>
      <c r="B60" s="8" t="s">
        <v>163</v>
      </c>
      <c r="C60" s="8" t="s">
        <v>164</v>
      </c>
      <c r="D60" s="8" t="s">
        <v>279</v>
      </c>
      <c r="E60" s="8">
        <v>1</v>
      </c>
    </row>
    <row r="61" spans="1:5" ht="24.75" x14ac:dyDescent="0.25">
      <c r="A61" s="8" t="s">
        <v>218</v>
      </c>
      <c r="B61" s="8" t="s">
        <v>163</v>
      </c>
      <c r="C61" s="8" t="s">
        <v>164</v>
      </c>
      <c r="D61" s="8" t="s">
        <v>280</v>
      </c>
      <c r="E61" s="8">
        <v>1</v>
      </c>
    </row>
    <row r="62" spans="1:5" ht="24.75" x14ac:dyDescent="0.25">
      <c r="A62" s="8" t="s">
        <v>218</v>
      </c>
      <c r="B62" s="8" t="s">
        <v>163</v>
      </c>
      <c r="C62" s="8" t="s">
        <v>164</v>
      </c>
      <c r="D62" s="8" t="s">
        <v>281</v>
      </c>
      <c r="E62" s="8">
        <v>1</v>
      </c>
    </row>
    <row r="63" spans="1:5" ht="24.75" x14ac:dyDescent="0.25">
      <c r="A63" s="8" t="s">
        <v>218</v>
      </c>
      <c r="B63" s="8" t="s">
        <v>163</v>
      </c>
      <c r="C63" s="8" t="s">
        <v>164</v>
      </c>
      <c r="D63" s="8" t="s">
        <v>282</v>
      </c>
      <c r="E63" s="8">
        <v>1</v>
      </c>
    </row>
    <row r="64" spans="1:5" ht="24.75" x14ac:dyDescent="0.25">
      <c r="A64" s="8" t="s">
        <v>218</v>
      </c>
      <c r="B64" s="8" t="s">
        <v>163</v>
      </c>
      <c r="C64" s="8" t="s">
        <v>164</v>
      </c>
      <c r="D64" s="8" t="s">
        <v>283</v>
      </c>
      <c r="E64" s="8">
        <v>1</v>
      </c>
    </row>
    <row r="65" spans="1:5" ht="24.75" x14ac:dyDescent="0.25">
      <c r="A65" s="8" t="s">
        <v>218</v>
      </c>
      <c r="B65" s="8" t="s">
        <v>163</v>
      </c>
      <c r="C65" s="8" t="s">
        <v>164</v>
      </c>
      <c r="D65" s="8" t="s">
        <v>284</v>
      </c>
      <c r="E65" s="8">
        <v>1</v>
      </c>
    </row>
    <row r="66" spans="1:5" ht="24.75" x14ac:dyDescent="0.25">
      <c r="A66" s="8" t="s">
        <v>218</v>
      </c>
      <c r="B66" s="8" t="s">
        <v>163</v>
      </c>
      <c r="C66" s="8" t="s">
        <v>164</v>
      </c>
      <c r="D66" s="8" t="s">
        <v>285</v>
      </c>
      <c r="E66" s="8">
        <v>1</v>
      </c>
    </row>
    <row r="67" spans="1:5" ht="24.75" x14ac:dyDescent="0.25">
      <c r="A67" s="8" t="s">
        <v>218</v>
      </c>
      <c r="B67" s="8" t="s">
        <v>163</v>
      </c>
      <c r="C67" s="8" t="s">
        <v>164</v>
      </c>
      <c r="D67" s="8" t="s">
        <v>286</v>
      </c>
      <c r="E67" s="8">
        <v>1</v>
      </c>
    </row>
    <row r="68" spans="1:5" ht="24.75" x14ac:dyDescent="0.25">
      <c r="A68" s="8" t="s">
        <v>218</v>
      </c>
      <c r="B68" s="8" t="s">
        <v>163</v>
      </c>
      <c r="C68" s="8" t="s">
        <v>164</v>
      </c>
      <c r="D68" s="8" t="s">
        <v>287</v>
      </c>
      <c r="E68" s="8">
        <v>1</v>
      </c>
    </row>
    <row r="69" spans="1:5" ht="24.75" x14ac:dyDescent="0.25">
      <c r="A69" s="8" t="s">
        <v>218</v>
      </c>
      <c r="B69" s="8" t="s">
        <v>163</v>
      </c>
      <c r="C69" s="8" t="s">
        <v>164</v>
      </c>
      <c r="D69" s="8" t="s">
        <v>288</v>
      </c>
      <c r="E69" s="8">
        <v>1</v>
      </c>
    </row>
    <row r="70" spans="1:5" ht="24.75" x14ac:dyDescent="0.25">
      <c r="A70" s="8" t="s">
        <v>218</v>
      </c>
      <c r="B70" s="8" t="s">
        <v>163</v>
      </c>
      <c r="C70" s="8" t="s">
        <v>164</v>
      </c>
      <c r="D70" s="8" t="s">
        <v>289</v>
      </c>
      <c r="E70" s="8">
        <v>1</v>
      </c>
    </row>
    <row r="71" spans="1:5" ht="24.75" x14ac:dyDescent="0.25">
      <c r="A71" s="8" t="s">
        <v>218</v>
      </c>
      <c r="B71" s="8" t="s">
        <v>163</v>
      </c>
      <c r="C71" s="8" t="s">
        <v>164</v>
      </c>
      <c r="D71" s="8" t="s">
        <v>290</v>
      </c>
      <c r="E71" s="8">
        <v>1</v>
      </c>
    </row>
    <row r="72" spans="1:5" ht="24.75" x14ac:dyDescent="0.25">
      <c r="A72" s="8" t="s">
        <v>218</v>
      </c>
      <c r="B72" s="8" t="s">
        <v>163</v>
      </c>
      <c r="C72" s="8" t="s">
        <v>164</v>
      </c>
      <c r="D72" s="8" t="s">
        <v>291</v>
      </c>
      <c r="E72" s="8">
        <v>1</v>
      </c>
    </row>
    <row r="73" spans="1:5" ht="24.75" x14ac:dyDescent="0.25">
      <c r="A73" s="8" t="s">
        <v>218</v>
      </c>
      <c r="B73" s="8" t="s">
        <v>163</v>
      </c>
      <c r="C73" s="8" t="s">
        <v>164</v>
      </c>
      <c r="D73" s="8" t="s">
        <v>292</v>
      </c>
      <c r="E73" s="8">
        <v>1</v>
      </c>
    </row>
    <row r="74" spans="1:5" ht="24.75" x14ac:dyDescent="0.25">
      <c r="A74" s="8" t="s">
        <v>218</v>
      </c>
      <c r="B74" s="8" t="s">
        <v>163</v>
      </c>
      <c r="C74" s="8" t="s">
        <v>164</v>
      </c>
      <c r="D74" s="8" t="s">
        <v>293</v>
      </c>
      <c r="E74" s="8">
        <v>1</v>
      </c>
    </row>
    <row r="75" spans="1:5" ht="24.75" x14ac:dyDescent="0.25">
      <c r="A75" s="8" t="s">
        <v>218</v>
      </c>
      <c r="B75" s="8" t="s">
        <v>163</v>
      </c>
      <c r="C75" s="8" t="s">
        <v>164</v>
      </c>
      <c r="D75" s="8" t="s">
        <v>294</v>
      </c>
      <c r="E75" s="8">
        <v>1</v>
      </c>
    </row>
    <row r="76" spans="1:5" ht="24.75" x14ac:dyDescent="0.25">
      <c r="A76" s="8" t="s">
        <v>218</v>
      </c>
      <c r="B76" s="8" t="s">
        <v>163</v>
      </c>
      <c r="C76" s="8" t="s">
        <v>164</v>
      </c>
      <c r="D76" s="8" t="s">
        <v>295</v>
      </c>
      <c r="E76" s="8">
        <v>1</v>
      </c>
    </row>
    <row r="77" spans="1:5" ht="24.75" x14ac:dyDescent="0.25">
      <c r="A77" s="8" t="s">
        <v>218</v>
      </c>
      <c r="B77" s="8" t="s">
        <v>163</v>
      </c>
      <c r="C77" s="8" t="s">
        <v>164</v>
      </c>
      <c r="D77" s="8" t="s">
        <v>296</v>
      </c>
      <c r="E77" s="8">
        <v>1</v>
      </c>
    </row>
    <row r="78" spans="1:5" ht="24.75" x14ac:dyDescent="0.25">
      <c r="A78" s="8" t="s">
        <v>218</v>
      </c>
      <c r="B78" s="8" t="s">
        <v>163</v>
      </c>
      <c r="C78" s="8" t="s">
        <v>164</v>
      </c>
      <c r="D78" s="8" t="s">
        <v>297</v>
      </c>
      <c r="E78" s="8">
        <v>1</v>
      </c>
    </row>
    <row r="79" spans="1:5" ht="24.75" x14ac:dyDescent="0.25">
      <c r="A79" s="8" t="s">
        <v>218</v>
      </c>
      <c r="B79" s="8" t="s">
        <v>163</v>
      </c>
      <c r="C79" s="8" t="s">
        <v>164</v>
      </c>
      <c r="D79" s="8" t="s">
        <v>298</v>
      </c>
      <c r="E79" s="8">
        <v>1</v>
      </c>
    </row>
    <row r="80" spans="1:5" ht="24.75" x14ac:dyDescent="0.25">
      <c r="A80" s="8" t="s">
        <v>218</v>
      </c>
      <c r="B80" s="8" t="s">
        <v>163</v>
      </c>
      <c r="C80" s="8" t="s">
        <v>164</v>
      </c>
      <c r="D80" s="8" t="s">
        <v>299</v>
      </c>
      <c r="E80" s="8">
        <v>1</v>
      </c>
    </row>
    <row r="81" spans="1:5" ht="24.75" x14ac:dyDescent="0.25">
      <c r="A81" s="8" t="s">
        <v>218</v>
      </c>
      <c r="B81" s="8" t="s">
        <v>163</v>
      </c>
      <c r="C81" s="8" t="s">
        <v>164</v>
      </c>
      <c r="D81" s="8" t="s">
        <v>300</v>
      </c>
      <c r="E81" s="8">
        <v>1</v>
      </c>
    </row>
    <row r="82" spans="1:5" ht="24.75" x14ac:dyDescent="0.25">
      <c r="A82" s="8" t="s">
        <v>218</v>
      </c>
      <c r="B82" s="8" t="s">
        <v>163</v>
      </c>
      <c r="C82" s="8" t="s">
        <v>164</v>
      </c>
      <c r="D82" s="8" t="s">
        <v>301</v>
      </c>
      <c r="E82" s="8">
        <v>1</v>
      </c>
    </row>
    <row r="83" spans="1:5" ht="24.75" x14ac:dyDescent="0.25">
      <c r="A83" s="8" t="s">
        <v>218</v>
      </c>
      <c r="B83" s="8" t="s">
        <v>163</v>
      </c>
      <c r="C83" s="8" t="s">
        <v>164</v>
      </c>
      <c r="D83" s="8" t="s">
        <v>302</v>
      </c>
      <c r="E83" s="8">
        <v>1</v>
      </c>
    </row>
    <row r="84" spans="1:5" ht="24.75" x14ac:dyDescent="0.25">
      <c r="A84" s="8" t="s">
        <v>218</v>
      </c>
      <c r="B84" s="8" t="s">
        <v>163</v>
      </c>
      <c r="C84" s="8" t="s">
        <v>164</v>
      </c>
      <c r="D84" s="8" t="s">
        <v>303</v>
      </c>
      <c r="E84" s="8">
        <v>1</v>
      </c>
    </row>
    <row r="85" spans="1:5" ht="24.75" x14ac:dyDescent="0.25">
      <c r="A85" s="8" t="s">
        <v>218</v>
      </c>
      <c r="B85" s="8" t="s">
        <v>163</v>
      </c>
      <c r="C85" s="8" t="s">
        <v>164</v>
      </c>
      <c r="D85" s="8" t="s">
        <v>304</v>
      </c>
      <c r="E85" s="8">
        <v>1</v>
      </c>
    </row>
    <row r="86" spans="1:5" ht="24.75" x14ac:dyDescent="0.25">
      <c r="A86" s="8" t="s">
        <v>218</v>
      </c>
      <c r="B86" s="8" t="s">
        <v>163</v>
      </c>
      <c r="C86" s="8" t="s">
        <v>164</v>
      </c>
      <c r="D86" s="8" t="s">
        <v>305</v>
      </c>
      <c r="E86" s="8">
        <v>1</v>
      </c>
    </row>
    <row r="87" spans="1:5" ht="24.75" x14ac:dyDescent="0.25">
      <c r="A87" s="8" t="s">
        <v>218</v>
      </c>
      <c r="B87" s="8" t="s">
        <v>163</v>
      </c>
      <c r="C87" s="8" t="s">
        <v>164</v>
      </c>
      <c r="D87" s="8" t="s">
        <v>306</v>
      </c>
      <c r="E87" s="8">
        <v>1</v>
      </c>
    </row>
    <row r="88" spans="1:5" ht="24.75" x14ac:dyDescent="0.25">
      <c r="A88" s="8" t="s">
        <v>218</v>
      </c>
      <c r="B88" s="8" t="s">
        <v>163</v>
      </c>
      <c r="C88" s="8" t="s">
        <v>164</v>
      </c>
      <c r="D88" s="8" t="s">
        <v>307</v>
      </c>
      <c r="E88" s="8">
        <v>1</v>
      </c>
    </row>
    <row r="89" spans="1:5" ht="24.75" x14ac:dyDescent="0.25">
      <c r="A89" s="8" t="s">
        <v>218</v>
      </c>
      <c r="B89" s="8" t="s">
        <v>163</v>
      </c>
      <c r="C89" s="8" t="s">
        <v>164</v>
      </c>
      <c r="D89" s="8" t="s">
        <v>308</v>
      </c>
      <c r="E89" s="8">
        <v>1</v>
      </c>
    </row>
    <row r="90" spans="1:5" ht="24.75" x14ac:dyDescent="0.25">
      <c r="A90" s="8" t="s">
        <v>218</v>
      </c>
      <c r="B90" s="8" t="s">
        <v>163</v>
      </c>
      <c r="C90" s="8" t="s">
        <v>164</v>
      </c>
      <c r="D90" s="8" t="s">
        <v>309</v>
      </c>
      <c r="E90" s="8">
        <v>1</v>
      </c>
    </row>
    <row r="91" spans="1:5" ht="24.75" x14ac:dyDescent="0.25">
      <c r="A91" s="8" t="s">
        <v>218</v>
      </c>
      <c r="B91" s="8" t="s">
        <v>163</v>
      </c>
      <c r="C91" s="8" t="s">
        <v>164</v>
      </c>
      <c r="D91" s="8" t="s">
        <v>310</v>
      </c>
      <c r="E91" s="8">
        <v>1</v>
      </c>
    </row>
    <row r="92" spans="1:5" ht="24.75" x14ac:dyDescent="0.25">
      <c r="A92" s="8" t="s">
        <v>218</v>
      </c>
      <c r="B92" s="8" t="s">
        <v>163</v>
      </c>
      <c r="C92" s="8" t="s">
        <v>164</v>
      </c>
      <c r="D92" s="8" t="s">
        <v>311</v>
      </c>
      <c r="E92" s="8">
        <v>1</v>
      </c>
    </row>
    <row r="93" spans="1:5" ht="24.75" x14ac:dyDescent="0.25">
      <c r="A93" s="8" t="s">
        <v>218</v>
      </c>
      <c r="B93" s="8" t="s">
        <v>163</v>
      </c>
      <c r="C93" s="8" t="s">
        <v>164</v>
      </c>
      <c r="D93" s="8" t="s">
        <v>312</v>
      </c>
      <c r="E93" s="8">
        <v>1</v>
      </c>
    </row>
    <row r="94" spans="1:5" ht="24.75" x14ac:dyDescent="0.25">
      <c r="A94" s="8" t="s">
        <v>218</v>
      </c>
      <c r="B94" s="8" t="s">
        <v>163</v>
      </c>
      <c r="C94" s="8" t="s">
        <v>164</v>
      </c>
      <c r="D94" s="8" t="s">
        <v>313</v>
      </c>
      <c r="E94" s="8">
        <v>1</v>
      </c>
    </row>
    <row r="95" spans="1:5" ht="24.75" x14ac:dyDescent="0.25">
      <c r="A95" s="8" t="s">
        <v>218</v>
      </c>
      <c r="B95" s="8" t="s">
        <v>163</v>
      </c>
      <c r="C95" s="8" t="s">
        <v>164</v>
      </c>
      <c r="D95" s="8" t="s">
        <v>314</v>
      </c>
      <c r="E95" s="8">
        <v>1</v>
      </c>
    </row>
    <row r="96" spans="1:5" ht="24.75" x14ac:dyDescent="0.25">
      <c r="A96" s="8" t="s">
        <v>218</v>
      </c>
      <c r="B96" s="8" t="s">
        <v>163</v>
      </c>
      <c r="C96" s="8" t="s">
        <v>164</v>
      </c>
      <c r="D96" s="8" t="s">
        <v>315</v>
      </c>
      <c r="E96" s="8">
        <v>1</v>
      </c>
    </row>
    <row r="97" spans="1:5" ht="24.75" x14ac:dyDescent="0.25">
      <c r="A97" s="8" t="s">
        <v>218</v>
      </c>
      <c r="B97" s="8" t="s">
        <v>163</v>
      </c>
      <c r="C97" s="8" t="s">
        <v>164</v>
      </c>
      <c r="D97" s="8" t="s">
        <v>316</v>
      </c>
      <c r="E97" s="8">
        <v>1</v>
      </c>
    </row>
    <row r="98" spans="1:5" ht="24.75" x14ac:dyDescent="0.25">
      <c r="A98" s="8" t="s">
        <v>218</v>
      </c>
      <c r="B98" s="8" t="s">
        <v>163</v>
      </c>
      <c r="C98" s="8" t="s">
        <v>164</v>
      </c>
      <c r="D98" s="8" t="s">
        <v>317</v>
      </c>
      <c r="E98" s="8">
        <v>1</v>
      </c>
    </row>
    <row r="99" spans="1:5" ht="24.75" x14ac:dyDescent="0.25">
      <c r="A99" s="8" t="s">
        <v>218</v>
      </c>
      <c r="B99" s="8" t="s">
        <v>163</v>
      </c>
      <c r="C99" s="8" t="s">
        <v>164</v>
      </c>
      <c r="D99" s="8" t="s">
        <v>318</v>
      </c>
      <c r="E99" s="8">
        <v>1</v>
      </c>
    </row>
    <row r="100" spans="1:5" ht="24.75" x14ac:dyDescent="0.25">
      <c r="A100" s="8" t="s">
        <v>218</v>
      </c>
      <c r="B100" s="8" t="s">
        <v>163</v>
      </c>
      <c r="C100" s="8" t="s">
        <v>164</v>
      </c>
      <c r="D100" s="8" t="s">
        <v>319</v>
      </c>
      <c r="E100" s="8">
        <v>1</v>
      </c>
    </row>
    <row r="101" spans="1:5" ht="24.75" x14ac:dyDescent="0.25">
      <c r="A101" s="8" t="s">
        <v>218</v>
      </c>
      <c r="B101" s="8" t="s">
        <v>163</v>
      </c>
      <c r="C101" s="8" t="s">
        <v>164</v>
      </c>
      <c r="D101" s="8" t="s">
        <v>320</v>
      </c>
      <c r="E101" s="8">
        <v>1</v>
      </c>
    </row>
    <row r="102" spans="1:5" ht="24.75" x14ac:dyDescent="0.25">
      <c r="A102" s="8" t="s">
        <v>218</v>
      </c>
      <c r="B102" s="8" t="s">
        <v>163</v>
      </c>
      <c r="C102" s="8" t="s">
        <v>164</v>
      </c>
      <c r="D102" s="8" t="s">
        <v>321</v>
      </c>
      <c r="E102" s="8">
        <v>1</v>
      </c>
    </row>
    <row r="103" spans="1:5" ht="24.75" x14ac:dyDescent="0.25">
      <c r="A103" s="8" t="s">
        <v>218</v>
      </c>
      <c r="B103" s="8" t="s">
        <v>163</v>
      </c>
      <c r="C103" s="8" t="s">
        <v>164</v>
      </c>
      <c r="D103" s="8" t="s">
        <v>322</v>
      </c>
      <c r="E103" s="8">
        <v>1</v>
      </c>
    </row>
    <row r="104" spans="1:5" ht="24.75" x14ac:dyDescent="0.25">
      <c r="A104" s="8" t="s">
        <v>218</v>
      </c>
      <c r="B104" s="8" t="s">
        <v>163</v>
      </c>
      <c r="C104" s="8" t="s">
        <v>164</v>
      </c>
      <c r="D104" s="8" t="s">
        <v>323</v>
      </c>
      <c r="E104" s="8">
        <v>1</v>
      </c>
    </row>
    <row r="105" spans="1:5" ht="24.75" x14ac:dyDescent="0.25">
      <c r="A105" s="8" t="s">
        <v>218</v>
      </c>
      <c r="B105" s="8" t="s">
        <v>163</v>
      </c>
      <c r="C105" s="8" t="s">
        <v>164</v>
      </c>
      <c r="D105" s="8" t="s">
        <v>324</v>
      </c>
      <c r="E105" s="8">
        <v>1</v>
      </c>
    </row>
    <row r="106" spans="1:5" ht="24.75" x14ac:dyDescent="0.25">
      <c r="A106" s="8" t="s">
        <v>218</v>
      </c>
      <c r="B106" s="8" t="s">
        <v>163</v>
      </c>
      <c r="C106" s="8" t="s">
        <v>164</v>
      </c>
      <c r="D106" s="8" t="s">
        <v>325</v>
      </c>
      <c r="E106" s="8">
        <v>1</v>
      </c>
    </row>
    <row r="107" spans="1:5" ht="24.75" x14ac:dyDescent="0.25">
      <c r="A107" s="8" t="s">
        <v>218</v>
      </c>
      <c r="B107" s="8" t="s">
        <v>163</v>
      </c>
      <c r="C107" s="8" t="s">
        <v>164</v>
      </c>
      <c r="D107" s="8" t="s">
        <v>326</v>
      </c>
      <c r="E107" s="8">
        <v>1</v>
      </c>
    </row>
    <row r="108" spans="1:5" ht="24.75" x14ac:dyDescent="0.25">
      <c r="A108" s="8" t="s">
        <v>218</v>
      </c>
      <c r="B108" s="8" t="s">
        <v>163</v>
      </c>
      <c r="C108" s="8" t="s">
        <v>164</v>
      </c>
      <c r="D108" s="8" t="s">
        <v>327</v>
      </c>
      <c r="E108" s="8">
        <v>1</v>
      </c>
    </row>
    <row r="109" spans="1:5" ht="24.75" x14ac:dyDescent="0.25">
      <c r="A109" s="8" t="s">
        <v>218</v>
      </c>
      <c r="B109" s="8" t="s">
        <v>163</v>
      </c>
      <c r="C109" s="8" t="s">
        <v>164</v>
      </c>
      <c r="D109" s="8" t="s">
        <v>328</v>
      </c>
      <c r="E109" s="8">
        <v>1</v>
      </c>
    </row>
    <row r="110" spans="1:5" x14ac:dyDescent="0.25">
      <c r="A110" s="1" t="s">
        <v>127</v>
      </c>
      <c r="B110" s="1" t="s">
        <v>127</v>
      </c>
      <c r="C110" s="1">
        <f>SUBTOTAL(103,Elements12_2_51[Elemento])</f>
        <v>103</v>
      </c>
      <c r="D110" s="1" t="s">
        <v>127</v>
      </c>
      <c r="E110" s="1">
        <f>SUBTOTAL(109,Elements12_2_51[Totais:])</f>
        <v>103</v>
      </c>
    </row>
  </sheetData>
  <mergeCells count="3">
    <mergeCell ref="A1:E2"/>
    <mergeCell ref="A4:E4"/>
    <mergeCell ref="A5:E5"/>
  </mergeCells>
  <hyperlinks>
    <hyperlink ref="A1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0000000}"/>
    <hyperlink ref="B1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1000000}"/>
    <hyperlink ref="C1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2000000}"/>
    <hyperlink ref="D1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3000000}"/>
    <hyperlink ref="E1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4000000}"/>
    <hyperlink ref="A2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5000000}"/>
    <hyperlink ref="B2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6000000}"/>
    <hyperlink ref="C2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7000000}"/>
    <hyperlink ref="D2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8000000}"/>
    <hyperlink ref="E2" location="'12.2.5'!A1" display="PORTA DE MADEIRA,EM COMPENSADO,COM NUCLEO DO TIPO COLMEIA,CO M MEDIDAS APROXIMADAS DE (70X210X3,5)CM,FOLHEADA NAS 2 FACES ,CONFORME ABNT NBR 15930,EXCLUSIVE FERRAGENS,MARCO E ALIZARE S.FORNECIMENTO E COLOCACAO 3%-DESGASTE DE FERRAMENTAS E EPI" xr:uid="{00000000-0004-0000-2100-000009000000}"/>
    <hyperlink ref="A4" location="'12.2.5'!A1" display="Portas (a)" xr:uid="{00000000-0004-0000-2100-00000A000000}"/>
    <hyperlink ref="B4" location="'12.2.5'!A1" display="Portas (a)" xr:uid="{00000000-0004-0000-2100-00000B000000}"/>
    <hyperlink ref="C4" location="'12.2.5'!A1" display="Portas (a)" xr:uid="{00000000-0004-0000-2100-00000C000000}"/>
    <hyperlink ref="D4" location="'12.2.5'!A1" display="Portas (a)" xr:uid="{00000000-0004-0000-2100-00000D000000}"/>
    <hyperlink ref="E4" location="'12.2.5'!A1" display="Portas (a)" xr:uid="{00000000-0004-0000-2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38</v>
      </c>
      <c r="B1" s="20" t="s">
        <v>38</v>
      </c>
      <c r="C1" s="20" t="s">
        <v>38</v>
      </c>
      <c r="D1" s="20" t="s">
        <v>38</v>
      </c>
      <c r="E1" s="20" t="s">
        <v>38</v>
      </c>
    </row>
    <row r="2" spans="1:5" x14ac:dyDescent="0.25">
      <c r="A2" s="20" t="s">
        <v>38</v>
      </c>
      <c r="B2" s="20" t="s">
        <v>38</v>
      </c>
      <c r="C2" s="20" t="s">
        <v>38</v>
      </c>
      <c r="D2" s="20" t="s">
        <v>38</v>
      </c>
      <c r="E2" s="20" t="s">
        <v>38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166</v>
      </c>
      <c r="D7" s="8" t="s">
        <v>329</v>
      </c>
      <c r="E7" s="8">
        <v>1</v>
      </c>
    </row>
    <row r="8" spans="1:5" x14ac:dyDescent="0.25">
      <c r="A8" s="1" t="s">
        <v>127</v>
      </c>
      <c r="B8" s="1" t="s">
        <v>127</v>
      </c>
      <c r="C8" s="1">
        <f>SUBTOTAL(103,Elements12_2_61[Elemento])</f>
        <v>1</v>
      </c>
      <c r="D8" s="1" t="s">
        <v>127</v>
      </c>
      <c r="E8" s="1">
        <f>SUBTOTAL(109,Elements12_2_61[Totais:])</f>
        <v>1</v>
      </c>
    </row>
  </sheetData>
  <mergeCells count="3">
    <mergeCell ref="A1:E2"/>
    <mergeCell ref="A4:E4"/>
    <mergeCell ref="A5:E5"/>
  </mergeCells>
  <hyperlinks>
    <hyperlink ref="A1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0000000}"/>
    <hyperlink ref="B1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1000000}"/>
    <hyperlink ref="C1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2000000}"/>
    <hyperlink ref="D1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3000000}"/>
    <hyperlink ref="E1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4000000}"/>
    <hyperlink ref="A2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5000000}"/>
    <hyperlink ref="B2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6000000}"/>
    <hyperlink ref="C2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7000000}"/>
    <hyperlink ref="D2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8000000}"/>
    <hyperlink ref="E2" location="'12.2.6'!A1" display="PORTA DE MADEIRA,EM COMPENSADO,COM NUCLEO DO TIPO COLMEIA,CO M MEDIDAS APROXIMADAS DE (80X210X3,5)CM,FOLHEADA NAS 2 FACES ,CONFORME ABNT NBR 15930,EXCLUSIVE FERRAGENS,MARCO E ALIZARE S.FORNECIMENTO E COLOCACAO 3%-DESGASTE DE FERRAMENTAS E EPI" xr:uid="{00000000-0004-0000-2200-000009000000}"/>
    <hyperlink ref="A4" location="'12.2.6'!A1" display="Portas (a)" xr:uid="{00000000-0004-0000-2200-00000A000000}"/>
    <hyperlink ref="B4" location="'12.2.6'!A1" display="Portas (a)" xr:uid="{00000000-0004-0000-2200-00000B000000}"/>
    <hyperlink ref="C4" location="'12.2.6'!A1" display="Portas (a)" xr:uid="{00000000-0004-0000-2200-00000C000000}"/>
    <hyperlink ref="D4" location="'12.2.6'!A1" display="Portas (a)" xr:uid="{00000000-0004-0000-2200-00000D000000}"/>
    <hyperlink ref="E4" location="'12.2.6'!A1" display="Portas (a)" xr:uid="{00000000-0004-0000-2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43</v>
      </c>
      <c r="B1" s="20" t="s">
        <v>43</v>
      </c>
      <c r="C1" s="20" t="s">
        <v>43</v>
      </c>
      <c r="D1" s="20" t="s">
        <v>43</v>
      </c>
      <c r="E1" s="20" t="s">
        <v>43</v>
      </c>
    </row>
    <row r="2" spans="1:5" x14ac:dyDescent="0.25">
      <c r="A2" s="20" t="s">
        <v>43</v>
      </c>
      <c r="B2" s="20" t="s">
        <v>43</v>
      </c>
      <c r="C2" s="20" t="s">
        <v>43</v>
      </c>
      <c r="D2" s="20" t="s">
        <v>43</v>
      </c>
      <c r="E2" s="20" t="s">
        <v>43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169</v>
      </c>
      <c r="D7" s="8" t="s">
        <v>330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169</v>
      </c>
      <c r="D8" s="8" t="s">
        <v>331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169</v>
      </c>
      <c r="D9" s="8" t="s">
        <v>332</v>
      </c>
      <c r="E9" s="8">
        <v>1</v>
      </c>
    </row>
    <row r="10" spans="1:5" x14ac:dyDescent="0.25">
      <c r="A10" s="1" t="s">
        <v>127</v>
      </c>
      <c r="B10" s="1" t="s">
        <v>127</v>
      </c>
      <c r="C10" s="1">
        <f>SUBTOTAL(103,Elements12_2_71[Elemento])</f>
        <v>3</v>
      </c>
      <c r="D10" s="1" t="s">
        <v>127</v>
      </c>
      <c r="E10" s="1">
        <f>SUBTOTAL(109,Elements12_2_71[Totais:])</f>
        <v>3</v>
      </c>
    </row>
  </sheetData>
  <mergeCells count="3">
    <mergeCell ref="A1:E2"/>
    <mergeCell ref="A4:E4"/>
    <mergeCell ref="A5:E5"/>
  </mergeCells>
  <hyperlinks>
    <hyperlink ref="A1" location="'12.2.7'!A1" display="PORTA COMPLETA MADEIRA VAI-E-VEM 2 FL.1,20x2,10m LISA COM VISOR" xr:uid="{00000000-0004-0000-2300-000000000000}"/>
    <hyperlink ref="B1" location="'12.2.7'!A1" display="PORTA COMPLETA MADEIRA VAI-E-VEM 2 FL.1,20x2,10m LISA COM VISOR" xr:uid="{00000000-0004-0000-2300-000001000000}"/>
    <hyperlink ref="C1" location="'12.2.7'!A1" display="PORTA COMPLETA MADEIRA VAI-E-VEM 2 FL.1,20x2,10m LISA COM VISOR" xr:uid="{00000000-0004-0000-2300-000002000000}"/>
    <hyperlink ref="D1" location="'12.2.7'!A1" display="PORTA COMPLETA MADEIRA VAI-E-VEM 2 FL.1,20x2,10m LISA COM VISOR" xr:uid="{00000000-0004-0000-2300-000003000000}"/>
    <hyperlink ref="E1" location="'12.2.7'!A1" display="PORTA COMPLETA MADEIRA VAI-E-VEM 2 FL.1,20x2,10m LISA COM VISOR" xr:uid="{00000000-0004-0000-2300-000004000000}"/>
    <hyperlink ref="A2" location="'12.2.7'!A1" display="PORTA COMPLETA MADEIRA VAI-E-VEM 2 FL.1,20x2,10m LISA COM VISOR" xr:uid="{00000000-0004-0000-2300-000005000000}"/>
    <hyperlink ref="B2" location="'12.2.7'!A1" display="PORTA COMPLETA MADEIRA VAI-E-VEM 2 FL.1,20x2,10m LISA COM VISOR" xr:uid="{00000000-0004-0000-2300-000006000000}"/>
    <hyperlink ref="C2" location="'12.2.7'!A1" display="PORTA COMPLETA MADEIRA VAI-E-VEM 2 FL.1,20x2,10m LISA COM VISOR" xr:uid="{00000000-0004-0000-2300-000007000000}"/>
    <hyperlink ref="D2" location="'12.2.7'!A1" display="PORTA COMPLETA MADEIRA VAI-E-VEM 2 FL.1,20x2,10m LISA COM VISOR" xr:uid="{00000000-0004-0000-2300-000008000000}"/>
    <hyperlink ref="E2" location="'12.2.7'!A1" display="PORTA COMPLETA MADEIRA VAI-E-VEM 2 FL.1,20x2,10m LISA COM VISOR" xr:uid="{00000000-0004-0000-2300-000009000000}"/>
    <hyperlink ref="A4" location="'12.2.7'!A1" display="Portas" xr:uid="{00000000-0004-0000-2300-00000A000000}"/>
    <hyperlink ref="B4" location="'12.2.7'!A1" display="Portas" xr:uid="{00000000-0004-0000-2300-00000B000000}"/>
    <hyperlink ref="C4" location="'12.2.7'!A1" display="Portas" xr:uid="{00000000-0004-0000-2300-00000C000000}"/>
    <hyperlink ref="D4" location="'12.2.7'!A1" display="Portas" xr:uid="{00000000-0004-0000-2300-00000D000000}"/>
    <hyperlink ref="E4" location="'12.2.7'!A1" display="Portas" xr:uid="{00000000-0004-0000-2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47</v>
      </c>
      <c r="B1" s="20" t="s">
        <v>47</v>
      </c>
      <c r="C1" s="20" t="s">
        <v>47</v>
      </c>
      <c r="D1" s="20" t="s">
        <v>47</v>
      </c>
      <c r="E1" s="20" t="s">
        <v>47</v>
      </c>
    </row>
    <row r="2" spans="1:5" x14ac:dyDescent="0.25">
      <c r="A2" s="22" t="s">
        <v>47</v>
      </c>
      <c r="B2" s="22" t="s">
        <v>47</v>
      </c>
      <c r="C2" s="22" t="s">
        <v>47</v>
      </c>
      <c r="D2" s="22" t="s">
        <v>47</v>
      </c>
      <c r="E2" s="22" t="s">
        <v>47</v>
      </c>
    </row>
    <row r="4" spans="1:5" x14ac:dyDescent="0.25">
      <c r="A4" s="23" t="s">
        <v>170</v>
      </c>
      <c r="B4" s="23" t="s">
        <v>170</v>
      </c>
      <c r="C4" s="23" t="s">
        <v>170</v>
      </c>
      <c r="D4" s="23" t="s">
        <v>170</v>
      </c>
      <c r="E4" s="23" t="s">
        <v>170</v>
      </c>
    </row>
    <row r="5" spans="1:5" x14ac:dyDescent="0.25">
      <c r="A5" s="24" t="s">
        <v>171</v>
      </c>
      <c r="B5" s="24" t="s">
        <v>171</v>
      </c>
      <c r="C5" s="24" t="s">
        <v>171</v>
      </c>
      <c r="D5" s="24" t="s">
        <v>171</v>
      </c>
      <c r="E5" s="24" t="s">
        <v>171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  <row r="9" spans="1:5" x14ac:dyDescent="0.25">
      <c r="A9" s="20" t="s">
        <v>47</v>
      </c>
      <c r="B9" s="20" t="s">
        <v>47</v>
      </c>
      <c r="C9" s="20" t="s">
        <v>47</v>
      </c>
      <c r="D9" s="20" t="s">
        <v>47</v>
      </c>
      <c r="E9" s="20" t="s">
        <v>47</v>
      </c>
    </row>
    <row r="10" spans="1:5" x14ac:dyDescent="0.25">
      <c r="A10" s="22" t="s">
        <v>47</v>
      </c>
      <c r="B10" s="22" t="s">
        <v>47</v>
      </c>
      <c r="C10" s="22" t="s">
        <v>47</v>
      </c>
      <c r="D10" s="22" t="s">
        <v>47</v>
      </c>
      <c r="E10" s="22" t="s">
        <v>47</v>
      </c>
    </row>
    <row r="12" spans="1:5" x14ac:dyDescent="0.25">
      <c r="A12" s="23" t="s">
        <v>170</v>
      </c>
      <c r="B12" s="23" t="s">
        <v>170</v>
      </c>
      <c r="C12" s="23" t="s">
        <v>170</v>
      </c>
      <c r="D12" s="23" t="s">
        <v>170</v>
      </c>
      <c r="E12" s="23" t="s">
        <v>170</v>
      </c>
    </row>
    <row r="13" spans="1:5" x14ac:dyDescent="0.25">
      <c r="A13" s="24" t="s">
        <v>141</v>
      </c>
      <c r="B13" s="24" t="s">
        <v>141</v>
      </c>
      <c r="C13" s="24" t="s">
        <v>141</v>
      </c>
      <c r="D13" s="24" t="s">
        <v>141</v>
      </c>
      <c r="E13" s="24" t="s">
        <v>141</v>
      </c>
    </row>
    <row r="14" spans="1:5" x14ac:dyDescent="0.25">
      <c r="A14" s="24" t="s">
        <v>225</v>
      </c>
      <c r="B14" s="24" t="s">
        <v>225</v>
      </c>
      <c r="C14" s="24" t="s">
        <v>225</v>
      </c>
      <c r="D14" s="24" t="s">
        <v>225</v>
      </c>
      <c r="E14" s="24" t="s">
        <v>225</v>
      </c>
    </row>
    <row r="17" spans="1:5" x14ac:dyDescent="0.25">
      <c r="A17" s="20" t="s">
        <v>47</v>
      </c>
      <c r="B17" s="20" t="s">
        <v>47</v>
      </c>
      <c r="C17" s="20" t="s">
        <v>47</v>
      </c>
      <c r="D17" s="20" t="s">
        <v>47</v>
      </c>
      <c r="E17" s="20" t="s">
        <v>47</v>
      </c>
    </row>
    <row r="18" spans="1:5" x14ac:dyDescent="0.25">
      <c r="A18" s="22" t="s">
        <v>47</v>
      </c>
      <c r="B18" s="22" t="s">
        <v>47</v>
      </c>
      <c r="C18" s="22" t="s">
        <v>47</v>
      </c>
      <c r="D18" s="22" t="s">
        <v>47</v>
      </c>
      <c r="E18" s="22" t="s">
        <v>47</v>
      </c>
    </row>
    <row r="20" spans="1:5" x14ac:dyDescent="0.25">
      <c r="A20" s="23" t="s">
        <v>170</v>
      </c>
      <c r="B20" s="23" t="s">
        <v>170</v>
      </c>
      <c r="C20" s="23" t="s">
        <v>170</v>
      </c>
      <c r="D20" s="23" t="s">
        <v>170</v>
      </c>
      <c r="E20" s="23" t="s">
        <v>170</v>
      </c>
    </row>
    <row r="21" spans="1:5" x14ac:dyDescent="0.25">
      <c r="A21" s="24" t="s">
        <v>141</v>
      </c>
      <c r="B21" s="24" t="s">
        <v>141</v>
      </c>
      <c r="C21" s="24" t="s">
        <v>141</v>
      </c>
      <c r="D21" s="24" t="s">
        <v>141</v>
      </c>
      <c r="E21" s="24" t="s">
        <v>141</v>
      </c>
    </row>
    <row r="22" spans="1:5" x14ac:dyDescent="0.25">
      <c r="A22" s="24" t="s">
        <v>225</v>
      </c>
      <c r="B22" s="24" t="s">
        <v>225</v>
      </c>
      <c r="C22" s="24" t="s">
        <v>225</v>
      </c>
      <c r="D22" s="24" t="s">
        <v>225</v>
      </c>
      <c r="E22" s="24" t="s">
        <v>225</v>
      </c>
    </row>
  </sheetData>
  <mergeCells count="12">
    <mergeCell ref="A21:E21"/>
    <mergeCell ref="A22:E22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0000000}"/>
    <hyperlink ref="B1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1000000}"/>
    <hyperlink ref="C1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2000000}"/>
    <hyperlink ref="D1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3000000}"/>
    <hyperlink ref="E1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4000000}"/>
    <hyperlink ref="A2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5000000}"/>
    <hyperlink ref="B2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6000000}"/>
    <hyperlink ref="C2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7000000}"/>
    <hyperlink ref="D2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8000000}"/>
    <hyperlink ref="E2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9000000}"/>
    <hyperlink ref="A4" location="'12.2.8'!A1" display="Portas (Af)" xr:uid="{00000000-0004-0000-2400-00000A000000}"/>
    <hyperlink ref="B4" location="'12.2.8'!A1" display="Portas (Af)" xr:uid="{00000000-0004-0000-2400-00000B000000}"/>
    <hyperlink ref="C4" location="'12.2.8'!A1" display="Portas (Af)" xr:uid="{00000000-0004-0000-2400-00000C000000}"/>
    <hyperlink ref="D4" location="'12.2.8'!A1" display="Portas (Af)" xr:uid="{00000000-0004-0000-2400-00000D000000}"/>
    <hyperlink ref="E4" location="'12.2.8'!A1" display="Portas (Af)" xr:uid="{00000000-0004-0000-2400-00000E000000}"/>
    <hyperlink ref="A9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0F000000}"/>
    <hyperlink ref="B9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0000000}"/>
    <hyperlink ref="C9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1000000}"/>
    <hyperlink ref="D9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2000000}"/>
    <hyperlink ref="E9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3000000}"/>
    <hyperlink ref="A10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4000000}"/>
    <hyperlink ref="B10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5000000}"/>
    <hyperlink ref="C10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6000000}"/>
    <hyperlink ref="D10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7000000}"/>
    <hyperlink ref="E10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8000000}"/>
    <hyperlink ref="A12" location="'12.2.8'!A1" display="Portas (Af)" xr:uid="{00000000-0004-0000-2400-000019000000}"/>
    <hyperlink ref="B12" location="'12.2.8'!A1" display="Portas (Af)" xr:uid="{00000000-0004-0000-2400-00001A000000}"/>
    <hyperlink ref="C12" location="'12.2.8'!A1" display="Portas (Af)" xr:uid="{00000000-0004-0000-2400-00001B000000}"/>
    <hyperlink ref="D12" location="'12.2.8'!A1" display="Portas (Af)" xr:uid="{00000000-0004-0000-2400-00001C000000}"/>
    <hyperlink ref="E12" location="'12.2.8'!A1" display="Portas (Af)" xr:uid="{00000000-0004-0000-2400-00001D000000}"/>
    <hyperlink ref="A17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E000000}"/>
    <hyperlink ref="B17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1F000000}"/>
    <hyperlink ref="C17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0000000}"/>
    <hyperlink ref="D17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1000000}"/>
    <hyperlink ref="E17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2000000}"/>
    <hyperlink ref="A18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3000000}"/>
    <hyperlink ref="B18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4000000}"/>
    <hyperlink ref="C18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5000000}"/>
    <hyperlink ref="D18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6000000}"/>
    <hyperlink ref="E18" location="'12.2.8'!A1" display="PORTA DE ALUMINIO ANODIZADO EM BRONZE OU PRETO, EM 2 FOLHAS DE ABRIR, TENDO 1 CONTRAPINAZIO  DIVIDINDO A ESQUADRIA EM 2 VAZIOS PARA VIDRO,PERFIS SERIE 25,EXCLUSIVE FECHADURA. FORNE CIMENTO E COLOCACAO 59,85%-ANODIZACAO TONAL.BRONZE OU PRETO(15%),ACESSORIO" xr:uid="{00000000-0004-0000-2400-000027000000}"/>
    <hyperlink ref="A20" location="'12.2.8'!A1" display="Portas (Af)" xr:uid="{00000000-0004-0000-2400-000028000000}"/>
    <hyperlink ref="B20" location="'12.2.8'!A1" display="Portas (Af)" xr:uid="{00000000-0004-0000-2400-000029000000}"/>
    <hyperlink ref="C20" location="'12.2.8'!A1" display="Portas (Af)" xr:uid="{00000000-0004-0000-2400-00002A000000}"/>
    <hyperlink ref="D20" location="'12.2.8'!A1" display="Portas (Af)" xr:uid="{00000000-0004-0000-2400-00002B000000}"/>
    <hyperlink ref="E20" location="'12.2.8'!A1" display="Portas (Af)" xr:uid="{00000000-0004-0000-2400-00002C000000}"/>
  </hyperlinks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2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51</v>
      </c>
      <c r="B1" s="20" t="s">
        <v>51</v>
      </c>
      <c r="C1" s="20" t="s">
        <v>51</v>
      </c>
      <c r="D1" s="20" t="s">
        <v>51</v>
      </c>
      <c r="E1" s="20" t="s">
        <v>51</v>
      </c>
    </row>
    <row r="2" spans="1:5" x14ac:dyDescent="0.25">
      <c r="A2" s="22" t="s">
        <v>51</v>
      </c>
      <c r="B2" s="22" t="s">
        <v>51</v>
      </c>
      <c r="C2" s="22" t="s">
        <v>51</v>
      </c>
      <c r="D2" s="22" t="s">
        <v>51</v>
      </c>
      <c r="E2" s="22" t="s">
        <v>51</v>
      </c>
    </row>
    <row r="4" spans="1:5" x14ac:dyDescent="0.25">
      <c r="A4" s="23" t="s">
        <v>170</v>
      </c>
      <c r="B4" s="23" t="s">
        <v>170</v>
      </c>
      <c r="C4" s="23" t="s">
        <v>170</v>
      </c>
      <c r="D4" s="23" t="s">
        <v>170</v>
      </c>
      <c r="E4" s="23" t="s">
        <v>170</v>
      </c>
    </row>
    <row r="5" spans="1:5" x14ac:dyDescent="0.25">
      <c r="A5" s="24" t="s">
        <v>171</v>
      </c>
      <c r="B5" s="24" t="s">
        <v>171</v>
      </c>
      <c r="C5" s="24" t="s">
        <v>171</v>
      </c>
      <c r="D5" s="24" t="s">
        <v>171</v>
      </c>
      <c r="E5" s="24" t="s">
        <v>171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  <row r="9" spans="1:5" x14ac:dyDescent="0.25">
      <c r="A9" s="20" t="s">
        <v>51</v>
      </c>
      <c r="B9" s="20" t="s">
        <v>51</v>
      </c>
      <c r="C9" s="20" t="s">
        <v>51</v>
      </c>
      <c r="D9" s="20" t="s">
        <v>51</v>
      </c>
      <c r="E9" s="20" t="s">
        <v>51</v>
      </c>
    </row>
    <row r="10" spans="1:5" x14ac:dyDescent="0.25">
      <c r="A10" s="22" t="s">
        <v>51</v>
      </c>
      <c r="B10" s="22" t="s">
        <v>51</v>
      </c>
      <c r="C10" s="22" t="s">
        <v>51</v>
      </c>
      <c r="D10" s="22" t="s">
        <v>51</v>
      </c>
      <c r="E10" s="22" t="s">
        <v>51</v>
      </c>
    </row>
    <row r="12" spans="1:5" x14ac:dyDescent="0.25">
      <c r="A12" s="23" t="s">
        <v>170</v>
      </c>
      <c r="B12" s="23" t="s">
        <v>170</v>
      </c>
      <c r="C12" s="23" t="s">
        <v>170</v>
      </c>
      <c r="D12" s="23" t="s">
        <v>170</v>
      </c>
      <c r="E12" s="23" t="s">
        <v>170</v>
      </c>
    </row>
    <row r="13" spans="1:5" x14ac:dyDescent="0.25">
      <c r="A13" s="24" t="s">
        <v>146</v>
      </c>
      <c r="B13" s="24" t="s">
        <v>146</v>
      </c>
      <c r="C13" s="24" t="s">
        <v>146</v>
      </c>
      <c r="D13" s="24" t="s">
        <v>146</v>
      </c>
      <c r="E13" s="24" t="s">
        <v>146</v>
      </c>
    </row>
    <row r="14" spans="1:5" x14ac:dyDescent="0.25">
      <c r="A14" s="24" t="s">
        <v>225</v>
      </c>
      <c r="B14" s="24" t="s">
        <v>225</v>
      </c>
      <c r="C14" s="24" t="s">
        <v>225</v>
      </c>
      <c r="D14" s="24" t="s">
        <v>225</v>
      </c>
      <c r="E14" s="24" t="s">
        <v>225</v>
      </c>
    </row>
    <row r="17" spans="1:5" x14ac:dyDescent="0.25">
      <c r="A17" s="20" t="s">
        <v>51</v>
      </c>
      <c r="B17" s="20" t="s">
        <v>51</v>
      </c>
      <c r="C17" s="20" t="s">
        <v>51</v>
      </c>
      <c r="D17" s="20" t="s">
        <v>51</v>
      </c>
      <c r="E17" s="20" t="s">
        <v>51</v>
      </c>
    </row>
    <row r="18" spans="1:5" x14ac:dyDescent="0.25">
      <c r="A18" s="22" t="s">
        <v>51</v>
      </c>
      <c r="B18" s="22" t="s">
        <v>51</v>
      </c>
      <c r="C18" s="22" t="s">
        <v>51</v>
      </c>
      <c r="D18" s="22" t="s">
        <v>51</v>
      </c>
      <c r="E18" s="22" t="s">
        <v>51</v>
      </c>
    </row>
    <row r="20" spans="1:5" x14ac:dyDescent="0.25">
      <c r="A20" s="23" t="s">
        <v>170</v>
      </c>
      <c r="B20" s="23" t="s">
        <v>170</v>
      </c>
      <c r="C20" s="23" t="s">
        <v>170</v>
      </c>
      <c r="D20" s="23" t="s">
        <v>170</v>
      </c>
      <c r="E20" s="23" t="s">
        <v>170</v>
      </c>
    </row>
    <row r="21" spans="1:5" x14ac:dyDescent="0.25">
      <c r="A21" s="24" t="s">
        <v>146</v>
      </c>
      <c r="B21" s="24" t="s">
        <v>146</v>
      </c>
      <c r="C21" s="24" t="s">
        <v>146</v>
      </c>
      <c r="D21" s="24" t="s">
        <v>146</v>
      </c>
      <c r="E21" s="24" t="s">
        <v>146</v>
      </c>
    </row>
    <row r="22" spans="1:5" x14ac:dyDescent="0.25">
      <c r="A22" s="24" t="s">
        <v>225</v>
      </c>
      <c r="B22" s="24" t="s">
        <v>225</v>
      </c>
      <c r="C22" s="24" t="s">
        <v>225</v>
      </c>
      <c r="D22" s="24" t="s">
        <v>225</v>
      </c>
      <c r="E22" s="24" t="s">
        <v>225</v>
      </c>
    </row>
  </sheetData>
  <mergeCells count="12">
    <mergeCell ref="A21:E21"/>
    <mergeCell ref="A22:E22"/>
    <mergeCell ref="A12:E12"/>
    <mergeCell ref="A13:E13"/>
    <mergeCell ref="A14:E14"/>
    <mergeCell ref="A17:E18"/>
    <mergeCell ref="A20:E20"/>
    <mergeCell ref="A1:E2"/>
    <mergeCell ref="A4:E4"/>
    <mergeCell ref="A5:E5"/>
    <mergeCell ref="A6:E6"/>
    <mergeCell ref="A9:E10"/>
  </mergeCells>
  <hyperlinks>
    <hyperlink ref="A1" location="'12.2.9'!A1" display="PORTA COMPLETA MADEIRA COM MONTANTES DE ABRIR-PARA VIDRO" xr:uid="{00000000-0004-0000-2500-000000000000}"/>
    <hyperlink ref="B1" location="'12.2.9'!A1" display="PORTA COMPLETA MADEIRA COM MONTANTES DE ABRIR-PARA VIDRO" xr:uid="{00000000-0004-0000-2500-000001000000}"/>
    <hyperlink ref="C1" location="'12.2.9'!A1" display="PORTA COMPLETA MADEIRA COM MONTANTES DE ABRIR-PARA VIDRO" xr:uid="{00000000-0004-0000-2500-000002000000}"/>
    <hyperlink ref="D1" location="'12.2.9'!A1" display="PORTA COMPLETA MADEIRA COM MONTANTES DE ABRIR-PARA VIDRO" xr:uid="{00000000-0004-0000-2500-000003000000}"/>
    <hyperlink ref="E1" location="'12.2.9'!A1" display="PORTA COMPLETA MADEIRA COM MONTANTES DE ABRIR-PARA VIDRO" xr:uid="{00000000-0004-0000-2500-000004000000}"/>
    <hyperlink ref="A2" location="'12.2.9'!A1" display="PORTA COMPLETA MADEIRA COM MONTANTES DE ABRIR-PARA VIDRO" xr:uid="{00000000-0004-0000-2500-000005000000}"/>
    <hyperlink ref="B2" location="'12.2.9'!A1" display="PORTA COMPLETA MADEIRA COM MONTANTES DE ABRIR-PARA VIDRO" xr:uid="{00000000-0004-0000-2500-000006000000}"/>
    <hyperlink ref="C2" location="'12.2.9'!A1" display="PORTA COMPLETA MADEIRA COM MONTANTES DE ABRIR-PARA VIDRO" xr:uid="{00000000-0004-0000-2500-000007000000}"/>
    <hyperlink ref="D2" location="'12.2.9'!A1" display="PORTA COMPLETA MADEIRA COM MONTANTES DE ABRIR-PARA VIDRO" xr:uid="{00000000-0004-0000-2500-000008000000}"/>
    <hyperlink ref="E2" location="'12.2.9'!A1" display="PORTA COMPLETA MADEIRA COM MONTANTES DE ABRIR-PARA VIDRO" xr:uid="{00000000-0004-0000-2500-000009000000}"/>
    <hyperlink ref="A4" location="'12.2.9'!A1" display="Portas (Af)" xr:uid="{00000000-0004-0000-2500-00000A000000}"/>
    <hyperlink ref="B4" location="'12.2.9'!A1" display="Portas (Af)" xr:uid="{00000000-0004-0000-2500-00000B000000}"/>
    <hyperlink ref="C4" location="'12.2.9'!A1" display="Portas (Af)" xr:uid="{00000000-0004-0000-2500-00000C000000}"/>
    <hyperlink ref="D4" location="'12.2.9'!A1" display="Portas (Af)" xr:uid="{00000000-0004-0000-2500-00000D000000}"/>
    <hyperlink ref="E4" location="'12.2.9'!A1" display="Portas (Af)" xr:uid="{00000000-0004-0000-2500-00000E000000}"/>
    <hyperlink ref="A9" location="'12.2.9'!A1" display="PORTA COMPLETA MADEIRA COM MONTANTES DE ABRIR-PARA VIDRO" xr:uid="{00000000-0004-0000-2500-00000F000000}"/>
    <hyperlink ref="B9" location="'12.2.9'!A1" display="PORTA COMPLETA MADEIRA COM MONTANTES DE ABRIR-PARA VIDRO" xr:uid="{00000000-0004-0000-2500-000010000000}"/>
    <hyperlink ref="C9" location="'12.2.9'!A1" display="PORTA COMPLETA MADEIRA COM MONTANTES DE ABRIR-PARA VIDRO" xr:uid="{00000000-0004-0000-2500-000011000000}"/>
    <hyperlink ref="D9" location="'12.2.9'!A1" display="PORTA COMPLETA MADEIRA COM MONTANTES DE ABRIR-PARA VIDRO" xr:uid="{00000000-0004-0000-2500-000012000000}"/>
    <hyperlink ref="E9" location="'12.2.9'!A1" display="PORTA COMPLETA MADEIRA COM MONTANTES DE ABRIR-PARA VIDRO" xr:uid="{00000000-0004-0000-2500-000013000000}"/>
    <hyperlink ref="A10" location="'12.2.9'!A1" display="PORTA COMPLETA MADEIRA COM MONTANTES DE ABRIR-PARA VIDRO" xr:uid="{00000000-0004-0000-2500-000014000000}"/>
    <hyperlink ref="B10" location="'12.2.9'!A1" display="PORTA COMPLETA MADEIRA COM MONTANTES DE ABRIR-PARA VIDRO" xr:uid="{00000000-0004-0000-2500-000015000000}"/>
    <hyperlink ref="C10" location="'12.2.9'!A1" display="PORTA COMPLETA MADEIRA COM MONTANTES DE ABRIR-PARA VIDRO" xr:uid="{00000000-0004-0000-2500-000016000000}"/>
    <hyperlink ref="D10" location="'12.2.9'!A1" display="PORTA COMPLETA MADEIRA COM MONTANTES DE ABRIR-PARA VIDRO" xr:uid="{00000000-0004-0000-2500-000017000000}"/>
    <hyperlink ref="E10" location="'12.2.9'!A1" display="PORTA COMPLETA MADEIRA COM MONTANTES DE ABRIR-PARA VIDRO" xr:uid="{00000000-0004-0000-2500-000018000000}"/>
    <hyperlink ref="A12" location="'12.2.9'!A1" display="Portas (Af)" xr:uid="{00000000-0004-0000-2500-000019000000}"/>
    <hyperlink ref="B12" location="'12.2.9'!A1" display="Portas (Af)" xr:uid="{00000000-0004-0000-2500-00001A000000}"/>
    <hyperlink ref="C12" location="'12.2.9'!A1" display="Portas (Af)" xr:uid="{00000000-0004-0000-2500-00001B000000}"/>
    <hyperlink ref="D12" location="'12.2.9'!A1" display="Portas (Af)" xr:uid="{00000000-0004-0000-2500-00001C000000}"/>
    <hyperlink ref="E12" location="'12.2.9'!A1" display="Portas (Af)" xr:uid="{00000000-0004-0000-2500-00001D000000}"/>
    <hyperlink ref="A17" location="'12.2.9'!A1" display="PORTA COMPLETA MADEIRA COM MONTANTES DE ABRIR-PARA VIDRO" xr:uid="{00000000-0004-0000-2500-00001E000000}"/>
    <hyperlink ref="B17" location="'12.2.9'!A1" display="PORTA COMPLETA MADEIRA COM MONTANTES DE ABRIR-PARA VIDRO" xr:uid="{00000000-0004-0000-2500-00001F000000}"/>
    <hyperlink ref="C17" location="'12.2.9'!A1" display="PORTA COMPLETA MADEIRA COM MONTANTES DE ABRIR-PARA VIDRO" xr:uid="{00000000-0004-0000-2500-000020000000}"/>
    <hyperlink ref="D17" location="'12.2.9'!A1" display="PORTA COMPLETA MADEIRA COM MONTANTES DE ABRIR-PARA VIDRO" xr:uid="{00000000-0004-0000-2500-000021000000}"/>
    <hyperlink ref="E17" location="'12.2.9'!A1" display="PORTA COMPLETA MADEIRA COM MONTANTES DE ABRIR-PARA VIDRO" xr:uid="{00000000-0004-0000-2500-000022000000}"/>
    <hyperlink ref="A18" location="'12.2.9'!A1" display="PORTA COMPLETA MADEIRA COM MONTANTES DE ABRIR-PARA VIDRO" xr:uid="{00000000-0004-0000-2500-000023000000}"/>
    <hyperlink ref="B18" location="'12.2.9'!A1" display="PORTA COMPLETA MADEIRA COM MONTANTES DE ABRIR-PARA VIDRO" xr:uid="{00000000-0004-0000-2500-000024000000}"/>
    <hyperlink ref="C18" location="'12.2.9'!A1" display="PORTA COMPLETA MADEIRA COM MONTANTES DE ABRIR-PARA VIDRO" xr:uid="{00000000-0004-0000-2500-000025000000}"/>
    <hyperlink ref="D18" location="'12.2.9'!A1" display="PORTA COMPLETA MADEIRA COM MONTANTES DE ABRIR-PARA VIDRO" xr:uid="{00000000-0004-0000-2500-000026000000}"/>
    <hyperlink ref="E18" location="'12.2.9'!A1" display="PORTA COMPLETA MADEIRA COM MONTANTES DE ABRIR-PARA VIDRO" xr:uid="{00000000-0004-0000-2500-000027000000}"/>
    <hyperlink ref="A20" location="'12.2.9'!A1" display="Portas (Af)" xr:uid="{00000000-0004-0000-2500-000028000000}"/>
    <hyperlink ref="B20" location="'12.2.9'!A1" display="Portas (Af)" xr:uid="{00000000-0004-0000-2500-000029000000}"/>
    <hyperlink ref="C20" location="'12.2.9'!A1" display="Portas (Af)" xr:uid="{00000000-0004-0000-2500-00002A000000}"/>
    <hyperlink ref="D20" location="'12.2.9'!A1" display="Portas (Af)" xr:uid="{00000000-0004-0000-2500-00002B000000}"/>
    <hyperlink ref="E20" location="'12.2.9'!A1" display="Portas (Af)" xr:uid="{00000000-0004-0000-2500-00002C000000}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55</v>
      </c>
      <c r="B1" s="20" t="s">
        <v>55</v>
      </c>
      <c r="C1" s="20" t="s">
        <v>55</v>
      </c>
      <c r="D1" s="20" t="s">
        <v>55</v>
      </c>
      <c r="E1" s="20" t="s">
        <v>55</v>
      </c>
    </row>
    <row r="2" spans="1:5" x14ac:dyDescent="0.25">
      <c r="A2" s="20" t="s">
        <v>55</v>
      </c>
      <c r="B2" s="20" t="s">
        <v>55</v>
      </c>
      <c r="C2" s="20" t="s">
        <v>55</v>
      </c>
      <c r="D2" s="20" t="s">
        <v>55</v>
      </c>
      <c r="E2" s="20" t="s">
        <v>55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182</v>
      </c>
      <c r="D7" s="8" t="s">
        <v>333</v>
      </c>
      <c r="E7" s="8">
        <v>1</v>
      </c>
    </row>
    <row r="8" spans="1:5" x14ac:dyDescent="0.25">
      <c r="A8" s="1" t="s">
        <v>127</v>
      </c>
      <c r="B8" s="1" t="s">
        <v>127</v>
      </c>
      <c r="C8" s="1">
        <f>SUBTOTAL(103,Elements12_2_101[Elemento])</f>
        <v>1</v>
      </c>
      <c r="D8" s="1" t="s">
        <v>127</v>
      </c>
      <c r="E8" s="1">
        <f>SUBTOTAL(109,Elements12_2_101[Totais:])</f>
        <v>1</v>
      </c>
    </row>
  </sheetData>
  <mergeCells count="3">
    <mergeCell ref="A1:E2"/>
    <mergeCell ref="A4:E4"/>
    <mergeCell ref="A5:E5"/>
  </mergeCells>
  <hyperlinks>
    <hyperlink ref="A1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0000000}"/>
    <hyperlink ref="B1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1000000}"/>
    <hyperlink ref="C1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2000000}"/>
    <hyperlink ref="D1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3000000}"/>
    <hyperlink ref="E1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4000000}"/>
    <hyperlink ref="A2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5000000}"/>
    <hyperlink ref="B2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6000000}"/>
    <hyperlink ref="C2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7000000}"/>
    <hyperlink ref="D2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8000000}"/>
    <hyperlink ref="E2" location="'12.2.10'!A1" display="PORTA CORTA-FOGO NAO INSERIDA EM ROTA DE FUGA,MEDINDO (60X18 0X5)CM,CLASSE P-90,EM CHAPA DE ACO,TENDO BATENTE DO MESMO MA TERIAL,INCLUSIVE FECHADURA E 3 PARES DE DOBRADICAS COM MOLA. FORNECIMENTO E COLOCACAO 3%-DESGASTE DE FERRAMENTAS E EPI" xr:uid="{00000000-0004-0000-2600-000009000000}"/>
    <hyperlink ref="A4" location="'12.2.10'!A1" display="Portas" xr:uid="{00000000-0004-0000-2600-00000A000000}"/>
    <hyperlink ref="B4" location="'12.2.10'!A1" display="Portas" xr:uid="{00000000-0004-0000-2600-00000B000000}"/>
    <hyperlink ref="C4" location="'12.2.10'!A1" display="Portas" xr:uid="{00000000-0004-0000-2600-00000C000000}"/>
    <hyperlink ref="D4" location="'12.2.10'!A1" display="Portas" xr:uid="{00000000-0004-0000-2600-00000D000000}"/>
    <hyperlink ref="E4" location="'12.2.10'!A1" display="Portas" xr:uid="{00000000-0004-0000-2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58</v>
      </c>
      <c r="B1" s="20" t="s">
        <v>58</v>
      </c>
      <c r="C1" s="20" t="s">
        <v>58</v>
      </c>
      <c r="D1" s="20" t="s">
        <v>58</v>
      </c>
      <c r="E1" s="20" t="s">
        <v>58</v>
      </c>
    </row>
    <row r="2" spans="1:5" x14ac:dyDescent="0.25">
      <c r="A2" s="22" t="s">
        <v>58</v>
      </c>
      <c r="B2" s="22" t="s">
        <v>58</v>
      </c>
      <c r="C2" s="22" t="s">
        <v>58</v>
      </c>
      <c r="D2" s="22" t="s">
        <v>58</v>
      </c>
      <c r="E2" s="22" t="s">
        <v>58</v>
      </c>
    </row>
    <row r="4" spans="1:5" x14ac:dyDescent="0.25">
      <c r="A4" s="23" t="s">
        <v>163</v>
      </c>
      <c r="B4" s="23" t="s">
        <v>163</v>
      </c>
      <c r="C4" s="23" t="s">
        <v>163</v>
      </c>
      <c r="D4" s="23" t="s">
        <v>163</v>
      </c>
      <c r="E4" s="23" t="s">
        <v>163</v>
      </c>
    </row>
    <row r="5" spans="1:5" x14ac:dyDescent="0.25">
      <c r="A5" s="24" t="s">
        <v>184</v>
      </c>
      <c r="B5" s="24" t="s">
        <v>184</v>
      </c>
      <c r="C5" s="24" t="s">
        <v>184</v>
      </c>
      <c r="D5" s="24" t="s">
        <v>184</v>
      </c>
      <c r="E5" s="24" t="s">
        <v>184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</sheetData>
  <mergeCells count="4">
    <mergeCell ref="A1:E2"/>
    <mergeCell ref="A4:E4"/>
    <mergeCell ref="A5:E5"/>
    <mergeCell ref="A6:E6"/>
  </mergeCells>
  <hyperlinks>
    <hyperlink ref="A1" location="'12.2.11'!A1" display="VIDRO TEMPERADO INCOLOR 8mm PARA BOX COM FERRAGEM DE FIXACAO" xr:uid="{00000000-0004-0000-2700-000000000000}"/>
    <hyperlink ref="B1" location="'12.2.11'!A1" display="VIDRO TEMPERADO INCOLOR 8mm PARA BOX COM FERRAGEM DE FIXACAO" xr:uid="{00000000-0004-0000-2700-000001000000}"/>
    <hyperlink ref="C1" location="'12.2.11'!A1" display="VIDRO TEMPERADO INCOLOR 8mm PARA BOX COM FERRAGEM DE FIXACAO" xr:uid="{00000000-0004-0000-2700-000002000000}"/>
    <hyperlink ref="D1" location="'12.2.11'!A1" display="VIDRO TEMPERADO INCOLOR 8mm PARA BOX COM FERRAGEM DE FIXACAO" xr:uid="{00000000-0004-0000-2700-000003000000}"/>
    <hyperlink ref="E1" location="'12.2.11'!A1" display="VIDRO TEMPERADO INCOLOR 8mm PARA BOX COM FERRAGEM DE FIXACAO" xr:uid="{00000000-0004-0000-2700-000004000000}"/>
    <hyperlink ref="A2" location="'12.2.11'!A1" display="VIDRO TEMPERADO INCOLOR 8mm PARA BOX COM FERRAGEM DE FIXACAO" xr:uid="{00000000-0004-0000-2700-000005000000}"/>
    <hyperlink ref="B2" location="'12.2.11'!A1" display="VIDRO TEMPERADO INCOLOR 8mm PARA BOX COM FERRAGEM DE FIXACAO" xr:uid="{00000000-0004-0000-2700-000006000000}"/>
    <hyperlink ref="C2" location="'12.2.11'!A1" display="VIDRO TEMPERADO INCOLOR 8mm PARA BOX COM FERRAGEM DE FIXACAO" xr:uid="{00000000-0004-0000-2700-000007000000}"/>
    <hyperlink ref="D2" location="'12.2.11'!A1" display="VIDRO TEMPERADO INCOLOR 8mm PARA BOX COM FERRAGEM DE FIXACAO" xr:uid="{00000000-0004-0000-2700-000008000000}"/>
    <hyperlink ref="E2" location="'12.2.11'!A1" display="VIDRO TEMPERADO INCOLOR 8mm PARA BOX COM FERRAGEM DE FIXACAO" xr:uid="{00000000-0004-0000-2700-000009000000}"/>
    <hyperlink ref="A4" location="'12.2.11'!A1" display="------" xr:uid="{00000000-0004-0000-2700-00000A000000}"/>
    <hyperlink ref="B4" location="'12.2.11'!A1" display="------" xr:uid="{00000000-0004-0000-2700-00000B000000}"/>
    <hyperlink ref="C4" location="'12.2.11'!A1" display="------" xr:uid="{00000000-0004-0000-2700-00000C000000}"/>
    <hyperlink ref="D4" location="'12.2.11'!A1" display="------" xr:uid="{00000000-0004-0000-2700-00000D000000}"/>
    <hyperlink ref="E4" location="'12.2.11'!A1" display="------" xr:uid="{00000000-0004-0000-2700-00000E000000}"/>
  </hyperlink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62</v>
      </c>
      <c r="B1" s="20" t="s">
        <v>62</v>
      </c>
      <c r="C1" s="20" t="s">
        <v>62</v>
      </c>
      <c r="D1" s="20" t="s">
        <v>62</v>
      </c>
      <c r="E1" s="20" t="s">
        <v>62</v>
      </c>
    </row>
    <row r="2" spans="1:5" x14ac:dyDescent="0.25">
      <c r="A2" s="20" t="s">
        <v>62</v>
      </c>
      <c r="B2" s="20" t="s">
        <v>62</v>
      </c>
      <c r="C2" s="20" t="s">
        <v>62</v>
      </c>
      <c r="D2" s="20" t="s">
        <v>62</v>
      </c>
      <c r="E2" s="20" t="s">
        <v>62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187</v>
      </c>
      <c r="D7" s="8" t="s">
        <v>334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187</v>
      </c>
      <c r="D8" s="8" t="s">
        <v>335</v>
      </c>
      <c r="E8" s="8">
        <v>1</v>
      </c>
    </row>
    <row r="9" spans="1:5" x14ac:dyDescent="0.25">
      <c r="A9" s="1" t="s">
        <v>127</v>
      </c>
      <c r="B9" s="1" t="s">
        <v>127</v>
      </c>
      <c r="C9" s="1">
        <f>SUBTOTAL(103,Elements12_2_121[Elemento])</f>
        <v>2</v>
      </c>
      <c r="D9" s="1" t="s">
        <v>127</v>
      </c>
      <c r="E9" s="1">
        <f>SUBTOTAL(109,Elements12_2_121[Totais:])</f>
        <v>2</v>
      </c>
    </row>
  </sheetData>
  <mergeCells count="3">
    <mergeCell ref="A1:E2"/>
    <mergeCell ref="A4:E4"/>
    <mergeCell ref="A5:E5"/>
  </mergeCells>
  <hyperlinks>
    <hyperlink ref="A1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0000000}"/>
    <hyperlink ref="B1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1000000}"/>
    <hyperlink ref="C1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2000000}"/>
    <hyperlink ref="D1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3000000}"/>
    <hyperlink ref="E1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4000000}"/>
    <hyperlink ref="A2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5000000}"/>
    <hyperlink ref="B2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6000000}"/>
    <hyperlink ref="C2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7000000}"/>
    <hyperlink ref="D2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8000000}"/>
    <hyperlink ref="E2" location="'12.2.12'!A1" display="FERRAGENS PARA PORTAS (CONJUNTO COMPLETO) DE 1 FOLHA DE VIDR O TEMPERADO DE 10MM,CONSTANDO DE FORNECIMENTO SEM COLOCACAO (ESTA INCLUIDA NO FORNECIMENTO E COLOCACAO DO VIDRO),EXCLUSI VE MOLA HIDRAULICA DE PISO (VIDE ITEM 14.007.0190)" xr:uid="{00000000-0004-0000-2800-000009000000}"/>
    <hyperlink ref="A4" location="'12.2.12'!A1" display="Portas (a)" xr:uid="{00000000-0004-0000-2800-00000A000000}"/>
    <hyperlink ref="B4" location="'12.2.12'!A1" display="Portas (a)" xr:uid="{00000000-0004-0000-2800-00000B000000}"/>
    <hyperlink ref="C4" location="'12.2.12'!A1" display="Portas (a)" xr:uid="{00000000-0004-0000-2800-00000C000000}"/>
    <hyperlink ref="D4" location="'12.2.12'!A1" display="Portas (a)" xr:uid="{00000000-0004-0000-2800-00000D000000}"/>
    <hyperlink ref="E4" location="'12.2.12'!A1" display="Portas (a)" xr:uid="{00000000-0004-0000-2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65</v>
      </c>
      <c r="B1" s="20" t="s">
        <v>65</v>
      </c>
      <c r="C1" s="20" t="s">
        <v>65</v>
      </c>
      <c r="D1" s="20" t="s">
        <v>65</v>
      </c>
      <c r="E1" s="20" t="s">
        <v>65</v>
      </c>
    </row>
    <row r="2" spans="1:5" x14ac:dyDescent="0.25">
      <c r="A2" s="20" t="s">
        <v>65</v>
      </c>
      <c r="B2" s="20" t="s">
        <v>65</v>
      </c>
      <c r="C2" s="20" t="s">
        <v>65</v>
      </c>
      <c r="D2" s="20" t="s">
        <v>65</v>
      </c>
      <c r="E2" s="20" t="s">
        <v>65</v>
      </c>
    </row>
    <row r="4" spans="1:5" x14ac:dyDescent="0.25">
      <c r="A4" s="15" t="s">
        <v>189</v>
      </c>
      <c r="B4" s="15" t="s">
        <v>189</v>
      </c>
      <c r="C4" s="15" t="s">
        <v>189</v>
      </c>
      <c r="D4" s="15" t="s">
        <v>189</v>
      </c>
      <c r="E4" s="15" t="s">
        <v>189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152</v>
      </c>
      <c r="D7" s="8" t="s">
        <v>336</v>
      </c>
      <c r="E7" s="8">
        <v>9.9764082694985987</v>
      </c>
    </row>
    <row r="8" spans="1:5" ht="24.75" x14ac:dyDescent="0.25">
      <c r="A8" s="8" t="s">
        <v>218</v>
      </c>
      <c r="B8" s="8" t="s">
        <v>163</v>
      </c>
      <c r="C8" s="8" t="s">
        <v>152</v>
      </c>
      <c r="D8" s="8" t="s">
        <v>337</v>
      </c>
      <c r="E8" s="8">
        <v>9.9764082694985987</v>
      </c>
    </row>
    <row r="9" spans="1:5" ht="24.75" x14ac:dyDescent="0.25">
      <c r="A9" s="8" t="s">
        <v>218</v>
      </c>
      <c r="B9" s="8" t="s">
        <v>163</v>
      </c>
      <c r="C9" s="8" t="s">
        <v>152</v>
      </c>
      <c r="D9" s="8" t="s">
        <v>338</v>
      </c>
      <c r="E9" s="8">
        <v>9.9764082694985987</v>
      </c>
    </row>
    <row r="10" spans="1:5" ht="24.75" x14ac:dyDescent="0.25">
      <c r="A10" s="8" t="s">
        <v>218</v>
      </c>
      <c r="B10" s="8" t="s">
        <v>163</v>
      </c>
      <c r="C10" s="8" t="s">
        <v>153</v>
      </c>
      <c r="D10" s="8" t="s">
        <v>339</v>
      </c>
      <c r="E10" s="8">
        <v>13.557328423677388</v>
      </c>
    </row>
    <row r="11" spans="1:5" ht="24.75" x14ac:dyDescent="0.25">
      <c r="A11" s="8" t="s">
        <v>218</v>
      </c>
      <c r="B11" s="8" t="s">
        <v>163</v>
      </c>
      <c r="C11" s="8" t="s">
        <v>151</v>
      </c>
      <c r="D11" s="8" t="s">
        <v>340</v>
      </c>
      <c r="E11" s="8">
        <v>18.672928643932806</v>
      </c>
    </row>
    <row r="12" spans="1:5" ht="24.75" x14ac:dyDescent="0.25">
      <c r="A12" s="8" t="s">
        <v>218</v>
      </c>
      <c r="B12" s="8" t="s">
        <v>163</v>
      </c>
      <c r="C12" s="8" t="s">
        <v>151</v>
      </c>
      <c r="D12" s="8" t="s">
        <v>341</v>
      </c>
      <c r="E12" s="8">
        <v>18.672928643932806</v>
      </c>
    </row>
    <row r="13" spans="1:5" ht="24.75" x14ac:dyDescent="0.25">
      <c r="A13" s="8" t="s">
        <v>218</v>
      </c>
      <c r="B13" s="8" t="s">
        <v>163</v>
      </c>
      <c r="C13" s="8" t="s">
        <v>151</v>
      </c>
      <c r="D13" s="8" t="s">
        <v>342</v>
      </c>
      <c r="E13" s="8">
        <v>18.672928643932806</v>
      </c>
    </row>
    <row r="14" spans="1:5" ht="24.75" x14ac:dyDescent="0.25">
      <c r="A14" s="8" t="s">
        <v>218</v>
      </c>
      <c r="B14" s="8" t="s">
        <v>163</v>
      </c>
      <c r="C14" s="8" t="s">
        <v>151</v>
      </c>
      <c r="D14" s="8" t="s">
        <v>343</v>
      </c>
      <c r="E14" s="8">
        <v>18.672928643932806</v>
      </c>
    </row>
    <row r="15" spans="1:5" ht="24.75" x14ac:dyDescent="0.25">
      <c r="A15" s="8" t="s">
        <v>218</v>
      </c>
      <c r="B15" s="8" t="s">
        <v>163</v>
      </c>
      <c r="C15" s="8" t="s">
        <v>154</v>
      </c>
      <c r="D15" s="8" t="s">
        <v>344</v>
      </c>
      <c r="E15" s="8">
        <v>24.300088886213764</v>
      </c>
    </row>
    <row r="16" spans="1:5" x14ac:dyDescent="0.25">
      <c r="A16" s="1" t="s">
        <v>127</v>
      </c>
      <c r="B16" s="1" t="s">
        <v>127</v>
      </c>
      <c r="C16" s="1">
        <f>SUBTOTAL(103,Elements12_2_131[Elemento])</f>
        <v>9</v>
      </c>
      <c r="D16" s="1" t="s">
        <v>127</v>
      </c>
      <c r="E16" s="1">
        <f>SUBTOTAL(109,Elements12_2_131[Totais:])</f>
        <v>142.47835669411816</v>
      </c>
    </row>
  </sheetData>
  <mergeCells count="3">
    <mergeCell ref="A1:E2"/>
    <mergeCell ref="A4:E4"/>
    <mergeCell ref="A5:E5"/>
  </mergeCells>
  <hyperlinks>
    <hyperlink ref="A1" location="'12.2.13'!A1" display="VIDRO TEMPERADO INCOLOR,10MM DE ESPESSURA,PARA PORTAS OU PAI NEIS FIXOS,EXCLUSIVE FERRAGENS.FORNECIMENTO E COLOCACAO" xr:uid="{00000000-0004-0000-2900-000000000000}"/>
    <hyperlink ref="B1" location="'12.2.13'!A1" display="VIDRO TEMPERADO INCOLOR,10MM DE ESPESSURA,PARA PORTAS OU PAI NEIS FIXOS,EXCLUSIVE FERRAGENS.FORNECIMENTO E COLOCACAO" xr:uid="{00000000-0004-0000-2900-000001000000}"/>
    <hyperlink ref="C1" location="'12.2.13'!A1" display="VIDRO TEMPERADO INCOLOR,10MM DE ESPESSURA,PARA PORTAS OU PAI NEIS FIXOS,EXCLUSIVE FERRAGENS.FORNECIMENTO E COLOCACAO" xr:uid="{00000000-0004-0000-2900-000002000000}"/>
    <hyperlink ref="D1" location="'12.2.13'!A1" display="VIDRO TEMPERADO INCOLOR,10MM DE ESPESSURA,PARA PORTAS OU PAI NEIS FIXOS,EXCLUSIVE FERRAGENS.FORNECIMENTO E COLOCACAO" xr:uid="{00000000-0004-0000-2900-000003000000}"/>
    <hyperlink ref="E1" location="'12.2.13'!A1" display="VIDRO TEMPERADO INCOLOR,10MM DE ESPESSURA,PARA PORTAS OU PAI NEIS FIXOS,EXCLUSIVE FERRAGENS.FORNECIMENTO E COLOCACAO" xr:uid="{00000000-0004-0000-2900-000004000000}"/>
    <hyperlink ref="A2" location="'12.2.13'!A1" display="VIDRO TEMPERADO INCOLOR,10MM DE ESPESSURA,PARA PORTAS OU PAI NEIS FIXOS,EXCLUSIVE FERRAGENS.FORNECIMENTO E COLOCACAO" xr:uid="{00000000-0004-0000-2900-000005000000}"/>
    <hyperlink ref="B2" location="'12.2.13'!A1" display="VIDRO TEMPERADO INCOLOR,10MM DE ESPESSURA,PARA PORTAS OU PAI NEIS FIXOS,EXCLUSIVE FERRAGENS.FORNECIMENTO E COLOCACAO" xr:uid="{00000000-0004-0000-2900-000006000000}"/>
    <hyperlink ref="C2" location="'12.2.13'!A1" display="VIDRO TEMPERADO INCOLOR,10MM DE ESPESSURA,PARA PORTAS OU PAI NEIS FIXOS,EXCLUSIVE FERRAGENS.FORNECIMENTO E COLOCACAO" xr:uid="{00000000-0004-0000-2900-000007000000}"/>
    <hyperlink ref="D2" location="'12.2.13'!A1" display="VIDRO TEMPERADO INCOLOR,10MM DE ESPESSURA,PARA PORTAS OU PAI NEIS FIXOS,EXCLUSIVE FERRAGENS.FORNECIMENTO E COLOCACAO" xr:uid="{00000000-0004-0000-2900-000008000000}"/>
    <hyperlink ref="E2" location="'12.2.13'!A1" display="VIDRO TEMPERADO INCOLOR,10MM DE ESPESSURA,PARA PORTAS OU PAI NEIS FIXOS,EXCLUSIVE FERRAGENS.FORNECIMENTO E COLOCACAO" xr:uid="{00000000-0004-0000-2900-000009000000}"/>
    <hyperlink ref="A4" location="'12.2.13'!A1" display="Portas (BE-MT-VIDRO JATEADO)" xr:uid="{00000000-0004-0000-2900-00000A000000}"/>
    <hyperlink ref="B4" location="'12.2.13'!A1" display="Portas (BE-MT-VIDRO JATEADO)" xr:uid="{00000000-0004-0000-2900-00000B000000}"/>
    <hyperlink ref="C4" location="'12.2.13'!A1" display="Portas (BE-MT-VIDRO JATEADO)" xr:uid="{00000000-0004-0000-2900-00000C000000}"/>
    <hyperlink ref="D4" location="'12.2.13'!A1" display="Portas (BE-MT-VIDRO JATEADO)" xr:uid="{00000000-0004-0000-2900-00000D000000}"/>
    <hyperlink ref="E4" location="'12.2.13'!A1" display="Portas (BE-MT-VIDRO JATEADO)" xr:uid="{00000000-0004-0000-2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4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70</v>
      </c>
      <c r="B1" s="20" t="s">
        <v>70</v>
      </c>
      <c r="C1" s="20" t="s">
        <v>70</v>
      </c>
      <c r="D1" s="20" t="s">
        <v>70</v>
      </c>
      <c r="E1" s="20" t="s">
        <v>70</v>
      </c>
    </row>
    <row r="2" spans="1:5" x14ac:dyDescent="0.25">
      <c r="A2" s="20" t="s">
        <v>70</v>
      </c>
      <c r="B2" s="20" t="s">
        <v>70</v>
      </c>
      <c r="C2" s="20" t="s">
        <v>70</v>
      </c>
      <c r="D2" s="20" t="s">
        <v>70</v>
      </c>
      <c r="E2" s="20" t="s">
        <v>70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139</v>
      </c>
      <c r="D7" s="8" t="s">
        <v>221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139</v>
      </c>
      <c r="D8" s="8" t="s">
        <v>222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139</v>
      </c>
      <c r="D9" s="8" t="s">
        <v>223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139</v>
      </c>
      <c r="D10" s="8" t="s">
        <v>224</v>
      </c>
      <c r="E10" s="8">
        <v>1</v>
      </c>
    </row>
    <row r="11" spans="1:5" x14ac:dyDescent="0.25">
      <c r="A11" s="1" t="s">
        <v>127</v>
      </c>
      <c r="B11" s="1" t="s">
        <v>127</v>
      </c>
      <c r="C11" s="1">
        <f>SUBTOTAL(103,Elements12_2_141[Elemento])</f>
        <v>4</v>
      </c>
      <c r="D11" s="1" t="s">
        <v>127</v>
      </c>
      <c r="E11" s="1">
        <f>SUBTOTAL(109,Elements12_2_141[Totais:])</f>
        <v>4</v>
      </c>
    </row>
    <row r="14" spans="1:5" x14ac:dyDescent="0.25">
      <c r="A14" s="20" t="s">
        <v>70</v>
      </c>
      <c r="B14" s="20" t="s">
        <v>70</v>
      </c>
      <c r="C14" s="20" t="s">
        <v>70</v>
      </c>
      <c r="D14" s="20" t="s">
        <v>70</v>
      </c>
      <c r="E14" s="20" t="s">
        <v>70</v>
      </c>
    </row>
    <row r="15" spans="1:5" x14ac:dyDescent="0.25">
      <c r="A15" s="20" t="s">
        <v>70</v>
      </c>
      <c r="B15" s="20" t="s">
        <v>70</v>
      </c>
      <c r="C15" s="20" t="s">
        <v>70</v>
      </c>
      <c r="D15" s="20" t="s">
        <v>70</v>
      </c>
      <c r="E15" s="20" t="s">
        <v>70</v>
      </c>
    </row>
    <row r="17" spans="1:5" x14ac:dyDescent="0.25">
      <c r="A17" s="15" t="s">
        <v>137</v>
      </c>
      <c r="B17" s="15" t="s">
        <v>137</v>
      </c>
      <c r="C17" s="15" t="s">
        <v>137</v>
      </c>
      <c r="D17" s="15" t="s">
        <v>137</v>
      </c>
      <c r="E17" s="15" t="s">
        <v>137</v>
      </c>
    </row>
    <row r="18" spans="1:5" x14ac:dyDescent="0.25">
      <c r="A18" s="21" t="s">
        <v>127</v>
      </c>
      <c r="B18" s="21" t="s">
        <v>127</v>
      </c>
      <c r="C18" s="21" t="s">
        <v>127</v>
      </c>
      <c r="D18" s="21" t="s">
        <v>127</v>
      </c>
      <c r="E18" s="21" t="s">
        <v>127</v>
      </c>
    </row>
    <row r="19" spans="1:5" x14ac:dyDescent="0.25">
      <c r="A19" s="7" t="s">
        <v>213</v>
      </c>
      <c r="B19" s="7" t="s">
        <v>214</v>
      </c>
      <c r="C19" s="7" t="s">
        <v>215</v>
      </c>
      <c r="D19" s="7" t="s">
        <v>216</v>
      </c>
      <c r="E19" s="7" t="s">
        <v>217</v>
      </c>
    </row>
    <row r="20" spans="1:5" ht="24.75" x14ac:dyDescent="0.25">
      <c r="A20" s="8" t="s">
        <v>218</v>
      </c>
      <c r="B20" s="8" t="s">
        <v>163</v>
      </c>
      <c r="C20" s="8" t="s">
        <v>164</v>
      </c>
      <c r="D20" s="8" t="s">
        <v>226</v>
      </c>
      <c r="E20" s="8">
        <v>1</v>
      </c>
    </row>
    <row r="21" spans="1:5" ht="24.75" x14ac:dyDescent="0.25">
      <c r="A21" s="8" t="s">
        <v>218</v>
      </c>
      <c r="B21" s="8" t="s">
        <v>163</v>
      </c>
      <c r="C21" s="8" t="s">
        <v>164</v>
      </c>
      <c r="D21" s="8" t="s">
        <v>227</v>
      </c>
      <c r="E21" s="8">
        <v>1</v>
      </c>
    </row>
    <row r="22" spans="1:5" ht="24.75" x14ac:dyDescent="0.25">
      <c r="A22" s="8" t="s">
        <v>218</v>
      </c>
      <c r="B22" s="8" t="s">
        <v>163</v>
      </c>
      <c r="C22" s="8" t="s">
        <v>164</v>
      </c>
      <c r="D22" s="8" t="s">
        <v>228</v>
      </c>
      <c r="E22" s="8">
        <v>1</v>
      </c>
    </row>
    <row r="23" spans="1:5" ht="24.75" x14ac:dyDescent="0.25">
      <c r="A23" s="8" t="s">
        <v>218</v>
      </c>
      <c r="B23" s="8" t="s">
        <v>163</v>
      </c>
      <c r="C23" s="8" t="s">
        <v>164</v>
      </c>
      <c r="D23" s="8" t="s">
        <v>229</v>
      </c>
      <c r="E23" s="8">
        <v>1</v>
      </c>
    </row>
    <row r="24" spans="1:5" ht="24.75" x14ac:dyDescent="0.25">
      <c r="A24" s="8" t="s">
        <v>218</v>
      </c>
      <c r="B24" s="8" t="s">
        <v>163</v>
      </c>
      <c r="C24" s="8" t="s">
        <v>164</v>
      </c>
      <c r="D24" s="8" t="s">
        <v>230</v>
      </c>
      <c r="E24" s="8">
        <v>1</v>
      </c>
    </row>
    <row r="25" spans="1:5" ht="24.75" x14ac:dyDescent="0.25">
      <c r="A25" s="8" t="s">
        <v>218</v>
      </c>
      <c r="B25" s="8" t="s">
        <v>163</v>
      </c>
      <c r="C25" s="8" t="s">
        <v>164</v>
      </c>
      <c r="D25" s="8" t="s">
        <v>231</v>
      </c>
      <c r="E25" s="8">
        <v>1</v>
      </c>
    </row>
    <row r="26" spans="1:5" ht="24.75" x14ac:dyDescent="0.25">
      <c r="A26" s="8" t="s">
        <v>218</v>
      </c>
      <c r="B26" s="8" t="s">
        <v>163</v>
      </c>
      <c r="C26" s="8" t="s">
        <v>164</v>
      </c>
      <c r="D26" s="8" t="s">
        <v>232</v>
      </c>
      <c r="E26" s="8">
        <v>1</v>
      </c>
    </row>
    <row r="27" spans="1:5" ht="24.75" x14ac:dyDescent="0.25">
      <c r="A27" s="8" t="s">
        <v>218</v>
      </c>
      <c r="B27" s="8" t="s">
        <v>163</v>
      </c>
      <c r="C27" s="8" t="s">
        <v>164</v>
      </c>
      <c r="D27" s="8" t="s">
        <v>233</v>
      </c>
      <c r="E27" s="8">
        <v>1</v>
      </c>
    </row>
    <row r="28" spans="1:5" ht="24.75" x14ac:dyDescent="0.25">
      <c r="A28" s="8" t="s">
        <v>218</v>
      </c>
      <c r="B28" s="8" t="s">
        <v>163</v>
      </c>
      <c r="C28" s="8" t="s">
        <v>164</v>
      </c>
      <c r="D28" s="8" t="s">
        <v>234</v>
      </c>
      <c r="E28" s="8">
        <v>1</v>
      </c>
    </row>
    <row r="29" spans="1:5" ht="24.75" x14ac:dyDescent="0.25">
      <c r="A29" s="8" t="s">
        <v>218</v>
      </c>
      <c r="B29" s="8" t="s">
        <v>163</v>
      </c>
      <c r="C29" s="8" t="s">
        <v>164</v>
      </c>
      <c r="D29" s="8" t="s">
        <v>235</v>
      </c>
      <c r="E29" s="8">
        <v>1</v>
      </c>
    </row>
    <row r="30" spans="1:5" ht="24.75" x14ac:dyDescent="0.25">
      <c r="A30" s="8" t="s">
        <v>218</v>
      </c>
      <c r="B30" s="8" t="s">
        <v>163</v>
      </c>
      <c r="C30" s="8" t="s">
        <v>164</v>
      </c>
      <c r="D30" s="8" t="s">
        <v>236</v>
      </c>
      <c r="E30" s="8">
        <v>1</v>
      </c>
    </row>
    <row r="31" spans="1:5" ht="24.75" x14ac:dyDescent="0.25">
      <c r="A31" s="8" t="s">
        <v>218</v>
      </c>
      <c r="B31" s="8" t="s">
        <v>163</v>
      </c>
      <c r="C31" s="8" t="s">
        <v>164</v>
      </c>
      <c r="D31" s="8" t="s">
        <v>237</v>
      </c>
      <c r="E31" s="8">
        <v>1</v>
      </c>
    </row>
    <row r="32" spans="1:5" ht="24.75" x14ac:dyDescent="0.25">
      <c r="A32" s="8" t="s">
        <v>218</v>
      </c>
      <c r="B32" s="8" t="s">
        <v>163</v>
      </c>
      <c r="C32" s="8" t="s">
        <v>164</v>
      </c>
      <c r="D32" s="8" t="s">
        <v>238</v>
      </c>
      <c r="E32" s="8">
        <v>1</v>
      </c>
    </row>
    <row r="33" spans="1:5" ht="24.75" x14ac:dyDescent="0.25">
      <c r="A33" s="8" t="s">
        <v>218</v>
      </c>
      <c r="B33" s="8" t="s">
        <v>163</v>
      </c>
      <c r="C33" s="8" t="s">
        <v>164</v>
      </c>
      <c r="D33" s="8" t="s">
        <v>239</v>
      </c>
      <c r="E33" s="8">
        <v>1</v>
      </c>
    </row>
    <row r="34" spans="1:5" ht="24.75" x14ac:dyDescent="0.25">
      <c r="A34" s="8" t="s">
        <v>218</v>
      </c>
      <c r="B34" s="8" t="s">
        <v>163</v>
      </c>
      <c r="C34" s="8" t="s">
        <v>164</v>
      </c>
      <c r="D34" s="8" t="s">
        <v>240</v>
      </c>
      <c r="E34" s="8">
        <v>1</v>
      </c>
    </row>
    <row r="35" spans="1:5" ht="24.75" x14ac:dyDescent="0.25">
      <c r="A35" s="8" t="s">
        <v>218</v>
      </c>
      <c r="B35" s="8" t="s">
        <v>163</v>
      </c>
      <c r="C35" s="8" t="s">
        <v>164</v>
      </c>
      <c r="D35" s="8" t="s">
        <v>241</v>
      </c>
      <c r="E35" s="8">
        <v>1</v>
      </c>
    </row>
    <row r="36" spans="1:5" ht="24.75" x14ac:dyDescent="0.25">
      <c r="A36" s="8" t="s">
        <v>218</v>
      </c>
      <c r="B36" s="8" t="s">
        <v>163</v>
      </c>
      <c r="C36" s="8" t="s">
        <v>164</v>
      </c>
      <c r="D36" s="8" t="s">
        <v>242</v>
      </c>
      <c r="E36" s="8">
        <v>1</v>
      </c>
    </row>
    <row r="37" spans="1:5" ht="24.75" x14ac:dyDescent="0.25">
      <c r="A37" s="8" t="s">
        <v>218</v>
      </c>
      <c r="B37" s="8" t="s">
        <v>163</v>
      </c>
      <c r="C37" s="8" t="s">
        <v>164</v>
      </c>
      <c r="D37" s="8" t="s">
        <v>243</v>
      </c>
      <c r="E37" s="8">
        <v>1</v>
      </c>
    </row>
    <row r="38" spans="1:5" ht="24.75" x14ac:dyDescent="0.25">
      <c r="A38" s="8" t="s">
        <v>218</v>
      </c>
      <c r="B38" s="8" t="s">
        <v>163</v>
      </c>
      <c r="C38" s="8" t="s">
        <v>164</v>
      </c>
      <c r="D38" s="8" t="s">
        <v>244</v>
      </c>
      <c r="E38" s="8">
        <v>1</v>
      </c>
    </row>
    <row r="39" spans="1:5" ht="24.75" x14ac:dyDescent="0.25">
      <c r="A39" s="8" t="s">
        <v>218</v>
      </c>
      <c r="B39" s="8" t="s">
        <v>163</v>
      </c>
      <c r="C39" s="8" t="s">
        <v>164</v>
      </c>
      <c r="D39" s="8" t="s">
        <v>245</v>
      </c>
      <c r="E39" s="8">
        <v>1</v>
      </c>
    </row>
    <row r="40" spans="1:5" ht="24.75" x14ac:dyDescent="0.25">
      <c r="A40" s="8" t="s">
        <v>218</v>
      </c>
      <c r="B40" s="8" t="s">
        <v>163</v>
      </c>
      <c r="C40" s="8" t="s">
        <v>164</v>
      </c>
      <c r="D40" s="8" t="s">
        <v>246</v>
      </c>
      <c r="E40" s="8">
        <v>1</v>
      </c>
    </row>
    <row r="41" spans="1:5" ht="24.75" x14ac:dyDescent="0.25">
      <c r="A41" s="8" t="s">
        <v>218</v>
      </c>
      <c r="B41" s="8" t="s">
        <v>163</v>
      </c>
      <c r="C41" s="8" t="s">
        <v>164</v>
      </c>
      <c r="D41" s="8" t="s">
        <v>247</v>
      </c>
      <c r="E41" s="8">
        <v>1</v>
      </c>
    </row>
    <row r="42" spans="1:5" ht="24.75" x14ac:dyDescent="0.25">
      <c r="A42" s="8" t="s">
        <v>218</v>
      </c>
      <c r="B42" s="8" t="s">
        <v>163</v>
      </c>
      <c r="C42" s="8" t="s">
        <v>164</v>
      </c>
      <c r="D42" s="8" t="s">
        <v>248</v>
      </c>
      <c r="E42" s="8">
        <v>1</v>
      </c>
    </row>
    <row r="43" spans="1:5" ht="24.75" x14ac:dyDescent="0.25">
      <c r="A43" s="8" t="s">
        <v>218</v>
      </c>
      <c r="B43" s="8" t="s">
        <v>163</v>
      </c>
      <c r="C43" s="8" t="s">
        <v>164</v>
      </c>
      <c r="D43" s="8" t="s">
        <v>249</v>
      </c>
      <c r="E43" s="8">
        <v>1</v>
      </c>
    </row>
    <row r="44" spans="1:5" ht="24.75" x14ac:dyDescent="0.25">
      <c r="A44" s="8" t="s">
        <v>218</v>
      </c>
      <c r="B44" s="8" t="s">
        <v>163</v>
      </c>
      <c r="C44" s="8" t="s">
        <v>164</v>
      </c>
      <c r="D44" s="8" t="s">
        <v>250</v>
      </c>
      <c r="E44" s="8">
        <v>1</v>
      </c>
    </row>
    <row r="45" spans="1:5" ht="24.75" x14ac:dyDescent="0.25">
      <c r="A45" s="8" t="s">
        <v>218</v>
      </c>
      <c r="B45" s="8" t="s">
        <v>163</v>
      </c>
      <c r="C45" s="8" t="s">
        <v>164</v>
      </c>
      <c r="D45" s="8" t="s">
        <v>251</v>
      </c>
      <c r="E45" s="8">
        <v>1</v>
      </c>
    </row>
    <row r="46" spans="1:5" ht="24.75" x14ac:dyDescent="0.25">
      <c r="A46" s="8" t="s">
        <v>218</v>
      </c>
      <c r="B46" s="8" t="s">
        <v>163</v>
      </c>
      <c r="C46" s="8" t="s">
        <v>164</v>
      </c>
      <c r="D46" s="8" t="s">
        <v>252</v>
      </c>
      <c r="E46" s="8">
        <v>1</v>
      </c>
    </row>
    <row r="47" spans="1:5" ht="24.75" x14ac:dyDescent="0.25">
      <c r="A47" s="8" t="s">
        <v>218</v>
      </c>
      <c r="B47" s="8" t="s">
        <v>163</v>
      </c>
      <c r="C47" s="8" t="s">
        <v>164</v>
      </c>
      <c r="D47" s="8" t="s">
        <v>253</v>
      </c>
      <c r="E47" s="8">
        <v>1</v>
      </c>
    </row>
    <row r="48" spans="1:5" ht="24.75" x14ac:dyDescent="0.25">
      <c r="A48" s="8" t="s">
        <v>218</v>
      </c>
      <c r="B48" s="8" t="s">
        <v>163</v>
      </c>
      <c r="C48" s="8" t="s">
        <v>164</v>
      </c>
      <c r="D48" s="8" t="s">
        <v>254</v>
      </c>
      <c r="E48" s="8">
        <v>1</v>
      </c>
    </row>
    <row r="49" spans="1:5" ht="24.75" x14ac:dyDescent="0.25">
      <c r="A49" s="8" t="s">
        <v>218</v>
      </c>
      <c r="B49" s="8" t="s">
        <v>163</v>
      </c>
      <c r="C49" s="8" t="s">
        <v>164</v>
      </c>
      <c r="D49" s="8" t="s">
        <v>255</v>
      </c>
      <c r="E49" s="8">
        <v>1</v>
      </c>
    </row>
    <row r="50" spans="1:5" ht="24.75" x14ac:dyDescent="0.25">
      <c r="A50" s="8" t="s">
        <v>218</v>
      </c>
      <c r="B50" s="8" t="s">
        <v>163</v>
      </c>
      <c r="C50" s="8" t="s">
        <v>164</v>
      </c>
      <c r="D50" s="8" t="s">
        <v>256</v>
      </c>
      <c r="E50" s="8">
        <v>1</v>
      </c>
    </row>
    <row r="51" spans="1:5" ht="24.75" x14ac:dyDescent="0.25">
      <c r="A51" s="8" t="s">
        <v>218</v>
      </c>
      <c r="B51" s="8" t="s">
        <v>163</v>
      </c>
      <c r="C51" s="8" t="s">
        <v>164</v>
      </c>
      <c r="D51" s="8" t="s">
        <v>257</v>
      </c>
      <c r="E51" s="8">
        <v>1</v>
      </c>
    </row>
    <row r="52" spans="1:5" ht="24.75" x14ac:dyDescent="0.25">
      <c r="A52" s="8" t="s">
        <v>218</v>
      </c>
      <c r="B52" s="8" t="s">
        <v>163</v>
      </c>
      <c r="C52" s="8" t="s">
        <v>164</v>
      </c>
      <c r="D52" s="8" t="s">
        <v>258</v>
      </c>
      <c r="E52" s="8">
        <v>1</v>
      </c>
    </row>
    <row r="53" spans="1:5" ht="24.75" x14ac:dyDescent="0.25">
      <c r="A53" s="8" t="s">
        <v>218</v>
      </c>
      <c r="B53" s="8" t="s">
        <v>163</v>
      </c>
      <c r="C53" s="8" t="s">
        <v>164</v>
      </c>
      <c r="D53" s="8" t="s">
        <v>259</v>
      </c>
      <c r="E53" s="8">
        <v>1</v>
      </c>
    </row>
    <row r="54" spans="1:5" ht="24.75" x14ac:dyDescent="0.25">
      <c r="A54" s="8" t="s">
        <v>218</v>
      </c>
      <c r="B54" s="8" t="s">
        <v>163</v>
      </c>
      <c r="C54" s="8" t="s">
        <v>164</v>
      </c>
      <c r="D54" s="8" t="s">
        <v>260</v>
      </c>
      <c r="E54" s="8">
        <v>1</v>
      </c>
    </row>
    <row r="55" spans="1:5" ht="24.75" x14ac:dyDescent="0.25">
      <c r="A55" s="8" t="s">
        <v>218</v>
      </c>
      <c r="B55" s="8" t="s">
        <v>163</v>
      </c>
      <c r="C55" s="8" t="s">
        <v>164</v>
      </c>
      <c r="D55" s="8" t="s">
        <v>261</v>
      </c>
      <c r="E55" s="8">
        <v>1</v>
      </c>
    </row>
    <row r="56" spans="1:5" ht="24.75" x14ac:dyDescent="0.25">
      <c r="A56" s="8" t="s">
        <v>218</v>
      </c>
      <c r="B56" s="8" t="s">
        <v>163</v>
      </c>
      <c r="C56" s="8" t="s">
        <v>164</v>
      </c>
      <c r="D56" s="8" t="s">
        <v>262</v>
      </c>
      <c r="E56" s="8">
        <v>1</v>
      </c>
    </row>
    <row r="57" spans="1:5" ht="24.75" x14ac:dyDescent="0.25">
      <c r="A57" s="8" t="s">
        <v>218</v>
      </c>
      <c r="B57" s="8" t="s">
        <v>163</v>
      </c>
      <c r="C57" s="8" t="s">
        <v>164</v>
      </c>
      <c r="D57" s="8" t="s">
        <v>263</v>
      </c>
      <c r="E57" s="8">
        <v>1</v>
      </c>
    </row>
    <row r="58" spans="1:5" ht="24.75" x14ac:dyDescent="0.25">
      <c r="A58" s="8" t="s">
        <v>218</v>
      </c>
      <c r="B58" s="8" t="s">
        <v>163</v>
      </c>
      <c r="C58" s="8" t="s">
        <v>164</v>
      </c>
      <c r="D58" s="8" t="s">
        <v>264</v>
      </c>
      <c r="E58" s="8">
        <v>1</v>
      </c>
    </row>
    <row r="59" spans="1:5" ht="24.75" x14ac:dyDescent="0.25">
      <c r="A59" s="8" t="s">
        <v>218</v>
      </c>
      <c r="B59" s="8" t="s">
        <v>163</v>
      </c>
      <c r="C59" s="8" t="s">
        <v>164</v>
      </c>
      <c r="D59" s="8" t="s">
        <v>265</v>
      </c>
      <c r="E59" s="8">
        <v>1</v>
      </c>
    </row>
    <row r="60" spans="1:5" ht="24.75" x14ac:dyDescent="0.25">
      <c r="A60" s="8" t="s">
        <v>218</v>
      </c>
      <c r="B60" s="8" t="s">
        <v>163</v>
      </c>
      <c r="C60" s="8" t="s">
        <v>164</v>
      </c>
      <c r="D60" s="8" t="s">
        <v>266</v>
      </c>
      <c r="E60" s="8">
        <v>1</v>
      </c>
    </row>
    <row r="61" spans="1:5" ht="24.75" x14ac:dyDescent="0.25">
      <c r="A61" s="8" t="s">
        <v>218</v>
      </c>
      <c r="B61" s="8" t="s">
        <v>163</v>
      </c>
      <c r="C61" s="8" t="s">
        <v>164</v>
      </c>
      <c r="D61" s="8" t="s">
        <v>267</v>
      </c>
      <c r="E61" s="8">
        <v>1</v>
      </c>
    </row>
    <row r="62" spans="1:5" ht="24.75" x14ac:dyDescent="0.25">
      <c r="A62" s="8" t="s">
        <v>218</v>
      </c>
      <c r="B62" s="8" t="s">
        <v>163</v>
      </c>
      <c r="C62" s="8" t="s">
        <v>164</v>
      </c>
      <c r="D62" s="8" t="s">
        <v>268</v>
      </c>
      <c r="E62" s="8">
        <v>1</v>
      </c>
    </row>
    <row r="63" spans="1:5" ht="24.75" x14ac:dyDescent="0.25">
      <c r="A63" s="8" t="s">
        <v>218</v>
      </c>
      <c r="B63" s="8" t="s">
        <v>163</v>
      </c>
      <c r="C63" s="8" t="s">
        <v>164</v>
      </c>
      <c r="D63" s="8" t="s">
        <v>269</v>
      </c>
      <c r="E63" s="8">
        <v>1</v>
      </c>
    </row>
    <row r="64" spans="1:5" ht="24.75" x14ac:dyDescent="0.25">
      <c r="A64" s="8" t="s">
        <v>218</v>
      </c>
      <c r="B64" s="8" t="s">
        <v>163</v>
      </c>
      <c r="C64" s="8" t="s">
        <v>164</v>
      </c>
      <c r="D64" s="8" t="s">
        <v>270</v>
      </c>
      <c r="E64" s="8">
        <v>1</v>
      </c>
    </row>
    <row r="65" spans="1:5" ht="24.75" x14ac:dyDescent="0.25">
      <c r="A65" s="8" t="s">
        <v>218</v>
      </c>
      <c r="B65" s="8" t="s">
        <v>163</v>
      </c>
      <c r="C65" s="8" t="s">
        <v>164</v>
      </c>
      <c r="D65" s="8" t="s">
        <v>271</v>
      </c>
      <c r="E65" s="8">
        <v>1</v>
      </c>
    </row>
    <row r="66" spans="1:5" ht="24.75" x14ac:dyDescent="0.25">
      <c r="A66" s="8" t="s">
        <v>218</v>
      </c>
      <c r="B66" s="8" t="s">
        <v>163</v>
      </c>
      <c r="C66" s="8" t="s">
        <v>164</v>
      </c>
      <c r="D66" s="8" t="s">
        <v>272</v>
      </c>
      <c r="E66" s="8">
        <v>1</v>
      </c>
    </row>
    <row r="67" spans="1:5" ht="24.75" x14ac:dyDescent="0.25">
      <c r="A67" s="8" t="s">
        <v>218</v>
      </c>
      <c r="B67" s="8" t="s">
        <v>163</v>
      </c>
      <c r="C67" s="8" t="s">
        <v>164</v>
      </c>
      <c r="D67" s="8" t="s">
        <v>273</v>
      </c>
      <c r="E67" s="8">
        <v>1</v>
      </c>
    </row>
    <row r="68" spans="1:5" ht="24.75" x14ac:dyDescent="0.25">
      <c r="A68" s="8" t="s">
        <v>218</v>
      </c>
      <c r="B68" s="8" t="s">
        <v>163</v>
      </c>
      <c r="C68" s="8" t="s">
        <v>164</v>
      </c>
      <c r="D68" s="8" t="s">
        <v>274</v>
      </c>
      <c r="E68" s="8">
        <v>1</v>
      </c>
    </row>
    <row r="69" spans="1:5" ht="24.75" x14ac:dyDescent="0.25">
      <c r="A69" s="8" t="s">
        <v>218</v>
      </c>
      <c r="B69" s="8" t="s">
        <v>163</v>
      </c>
      <c r="C69" s="8" t="s">
        <v>164</v>
      </c>
      <c r="D69" s="8" t="s">
        <v>275</v>
      </c>
      <c r="E69" s="8">
        <v>1</v>
      </c>
    </row>
    <row r="70" spans="1:5" ht="24.75" x14ac:dyDescent="0.25">
      <c r="A70" s="8" t="s">
        <v>218</v>
      </c>
      <c r="B70" s="8" t="s">
        <v>163</v>
      </c>
      <c r="C70" s="8" t="s">
        <v>164</v>
      </c>
      <c r="D70" s="8" t="s">
        <v>276</v>
      </c>
      <c r="E70" s="8">
        <v>1</v>
      </c>
    </row>
    <row r="71" spans="1:5" ht="24.75" x14ac:dyDescent="0.25">
      <c r="A71" s="8" t="s">
        <v>218</v>
      </c>
      <c r="B71" s="8" t="s">
        <v>163</v>
      </c>
      <c r="C71" s="8" t="s">
        <v>164</v>
      </c>
      <c r="D71" s="8" t="s">
        <v>277</v>
      </c>
      <c r="E71" s="8">
        <v>1</v>
      </c>
    </row>
    <row r="72" spans="1:5" ht="24.75" x14ac:dyDescent="0.25">
      <c r="A72" s="8" t="s">
        <v>218</v>
      </c>
      <c r="B72" s="8" t="s">
        <v>163</v>
      </c>
      <c r="C72" s="8" t="s">
        <v>164</v>
      </c>
      <c r="D72" s="8" t="s">
        <v>278</v>
      </c>
      <c r="E72" s="8">
        <v>1</v>
      </c>
    </row>
    <row r="73" spans="1:5" ht="24.75" x14ac:dyDescent="0.25">
      <c r="A73" s="8" t="s">
        <v>218</v>
      </c>
      <c r="B73" s="8" t="s">
        <v>163</v>
      </c>
      <c r="C73" s="8" t="s">
        <v>164</v>
      </c>
      <c r="D73" s="8" t="s">
        <v>279</v>
      </c>
      <c r="E73" s="8">
        <v>1</v>
      </c>
    </row>
    <row r="74" spans="1:5" ht="24.75" x14ac:dyDescent="0.25">
      <c r="A74" s="8" t="s">
        <v>218</v>
      </c>
      <c r="B74" s="8" t="s">
        <v>163</v>
      </c>
      <c r="C74" s="8" t="s">
        <v>164</v>
      </c>
      <c r="D74" s="8" t="s">
        <v>280</v>
      </c>
      <c r="E74" s="8">
        <v>1</v>
      </c>
    </row>
    <row r="75" spans="1:5" ht="24.75" x14ac:dyDescent="0.25">
      <c r="A75" s="8" t="s">
        <v>218</v>
      </c>
      <c r="B75" s="8" t="s">
        <v>163</v>
      </c>
      <c r="C75" s="8" t="s">
        <v>164</v>
      </c>
      <c r="D75" s="8" t="s">
        <v>281</v>
      </c>
      <c r="E75" s="8">
        <v>1</v>
      </c>
    </row>
    <row r="76" spans="1:5" ht="24.75" x14ac:dyDescent="0.25">
      <c r="A76" s="8" t="s">
        <v>218</v>
      </c>
      <c r="B76" s="8" t="s">
        <v>163</v>
      </c>
      <c r="C76" s="8" t="s">
        <v>164</v>
      </c>
      <c r="D76" s="8" t="s">
        <v>282</v>
      </c>
      <c r="E76" s="8">
        <v>1</v>
      </c>
    </row>
    <row r="77" spans="1:5" ht="24.75" x14ac:dyDescent="0.25">
      <c r="A77" s="8" t="s">
        <v>218</v>
      </c>
      <c r="B77" s="8" t="s">
        <v>163</v>
      </c>
      <c r="C77" s="8" t="s">
        <v>164</v>
      </c>
      <c r="D77" s="8" t="s">
        <v>283</v>
      </c>
      <c r="E77" s="8">
        <v>1</v>
      </c>
    </row>
    <row r="78" spans="1:5" ht="24.75" x14ac:dyDescent="0.25">
      <c r="A78" s="8" t="s">
        <v>218</v>
      </c>
      <c r="B78" s="8" t="s">
        <v>163</v>
      </c>
      <c r="C78" s="8" t="s">
        <v>164</v>
      </c>
      <c r="D78" s="8" t="s">
        <v>284</v>
      </c>
      <c r="E78" s="8">
        <v>1</v>
      </c>
    </row>
    <row r="79" spans="1:5" ht="24.75" x14ac:dyDescent="0.25">
      <c r="A79" s="8" t="s">
        <v>218</v>
      </c>
      <c r="B79" s="8" t="s">
        <v>163</v>
      </c>
      <c r="C79" s="8" t="s">
        <v>164</v>
      </c>
      <c r="D79" s="8" t="s">
        <v>285</v>
      </c>
      <c r="E79" s="8">
        <v>1</v>
      </c>
    </row>
    <row r="80" spans="1:5" ht="24.75" x14ac:dyDescent="0.25">
      <c r="A80" s="8" t="s">
        <v>218</v>
      </c>
      <c r="B80" s="8" t="s">
        <v>163</v>
      </c>
      <c r="C80" s="8" t="s">
        <v>164</v>
      </c>
      <c r="D80" s="8" t="s">
        <v>286</v>
      </c>
      <c r="E80" s="8">
        <v>1</v>
      </c>
    </row>
    <row r="81" spans="1:5" ht="24.75" x14ac:dyDescent="0.25">
      <c r="A81" s="8" t="s">
        <v>218</v>
      </c>
      <c r="B81" s="8" t="s">
        <v>163</v>
      </c>
      <c r="C81" s="8" t="s">
        <v>164</v>
      </c>
      <c r="D81" s="8" t="s">
        <v>287</v>
      </c>
      <c r="E81" s="8">
        <v>1</v>
      </c>
    </row>
    <row r="82" spans="1:5" ht="24.75" x14ac:dyDescent="0.25">
      <c r="A82" s="8" t="s">
        <v>218</v>
      </c>
      <c r="B82" s="8" t="s">
        <v>163</v>
      </c>
      <c r="C82" s="8" t="s">
        <v>164</v>
      </c>
      <c r="D82" s="8" t="s">
        <v>288</v>
      </c>
      <c r="E82" s="8">
        <v>1</v>
      </c>
    </row>
    <row r="83" spans="1:5" ht="24.75" x14ac:dyDescent="0.25">
      <c r="A83" s="8" t="s">
        <v>218</v>
      </c>
      <c r="B83" s="8" t="s">
        <v>163</v>
      </c>
      <c r="C83" s="8" t="s">
        <v>164</v>
      </c>
      <c r="D83" s="8" t="s">
        <v>289</v>
      </c>
      <c r="E83" s="8">
        <v>1</v>
      </c>
    </row>
    <row r="84" spans="1:5" ht="24.75" x14ac:dyDescent="0.25">
      <c r="A84" s="8" t="s">
        <v>218</v>
      </c>
      <c r="B84" s="8" t="s">
        <v>163</v>
      </c>
      <c r="C84" s="8" t="s">
        <v>164</v>
      </c>
      <c r="D84" s="8" t="s">
        <v>290</v>
      </c>
      <c r="E84" s="8">
        <v>1</v>
      </c>
    </row>
    <row r="85" spans="1:5" ht="24.75" x14ac:dyDescent="0.25">
      <c r="A85" s="8" t="s">
        <v>218</v>
      </c>
      <c r="B85" s="8" t="s">
        <v>163</v>
      </c>
      <c r="C85" s="8" t="s">
        <v>164</v>
      </c>
      <c r="D85" s="8" t="s">
        <v>291</v>
      </c>
      <c r="E85" s="8">
        <v>1</v>
      </c>
    </row>
    <row r="86" spans="1:5" ht="24.75" x14ac:dyDescent="0.25">
      <c r="A86" s="8" t="s">
        <v>218</v>
      </c>
      <c r="B86" s="8" t="s">
        <v>163</v>
      </c>
      <c r="C86" s="8" t="s">
        <v>164</v>
      </c>
      <c r="D86" s="8" t="s">
        <v>292</v>
      </c>
      <c r="E86" s="8">
        <v>1</v>
      </c>
    </row>
    <row r="87" spans="1:5" ht="24.75" x14ac:dyDescent="0.25">
      <c r="A87" s="8" t="s">
        <v>218</v>
      </c>
      <c r="B87" s="8" t="s">
        <v>163</v>
      </c>
      <c r="C87" s="8" t="s">
        <v>164</v>
      </c>
      <c r="D87" s="8" t="s">
        <v>293</v>
      </c>
      <c r="E87" s="8">
        <v>1</v>
      </c>
    </row>
    <row r="88" spans="1:5" ht="24.75" x14ac:dyDescent="0.25">
      <c r="A88" s="8" t="s">
        <v>218</v>
      </c>
      <c r="B88" s="8" t="s">
        <v>163</v>
      </c>
      <c r="C88" s="8" t="s">
        <v>164</v>
      </c>
      <c r="D88" s="8" t="s">
        <v>294</v>
      </c>
      <c r="E88" s="8">
        <v>1</v>
      </c>
    </row>
    <row r="89" spans="1:5" ht="24.75" x14ac:dyDescent="0.25">
      <c r="A89" s="8" t="s">
        <v>218</v>
      </c>
      <c r="B89" s="8" t="s">
        <v>163</v>
      </c>
      <c r="C89" s="8" t="s">
        <v>164</v>
      </c>
      <c r="D89" s="8" t="s">
        <v>295</v>
      </c>
      <c r="E89" s="8">
        <v>1</v>
      </c>
    </row>
    <row r="90" spans="1:5" ht="24.75" x14ac:dyDescent="0.25">
      <c r="A90" s="8" t="s">
        <v>218</v>
      </c>
      <c r="B90" s="8" t="s">
        <v>163</v>
      </c>
      <c r="C90" s="8" t="s">
        <v>164</v>
      </c>
      <c r="D90" s="8" t="s">
        <v>296</v>
      </c>
      <c r="E90" s="8">
        <v>1</v>
      </c>
    </row>
    <row r="91" spans="1:5" ht="24.75" x14ac:dyDescent="0.25">
      <c r="A91" s="8" t="s">
        <v>218</v>
      </c>
      <c r="B91" s="8" t="s">
        <v>163</v>
      </c>
      <c r="C91" s="8" t="s">
        <v>164</v>
      </c>
      <c r="D91" s="8" t="s">
        <v>297</v>
      </c>
      <c r="E91" s="8">
        <v>1</v>
      </c>
    </row>
    <row r="92" spans="1:5" ht="24.75" x14ac:dyDescent="0.25">
      <c r="A92" s="8" t="s">
        <v>218</v>
      </c>
      <c r="B92" s="8" t="s">
        <v>163</v>
      </c>
      <c r="C92" s="8" t="s">
        <v>164</v>
      </c>
      <c r="D92" s="8" t="s">
        <v>298</v>
      </c>
      <c r="E92" s="8">
        <v>1</v>
      </c>
    </row>
    <row r="93" spans="1:5" ht="24.75" x14ac:dyDescent="0.25">
      <c r="A93" s="8" t="s">
        <v>218</v>
      </c>
      <c r="B93" s="8" t="s">
        <v>163</v>
      </c>
      <c r="C93" s="8" t="s">
        <v>164</v>
      </c>
      <c r="D93" s="8" t="s">
        <v>299</v>
      </c>
      <c r="E93" s="8">
        <v>1</v>
      </c>
    </row>
    <row r="94" spans="1:5" ht="24.75" x14ac:dyDescent="0.25">
      <c r="A94" s="8" t="s">
        <v>218</v>
      </c>
      <c r="B94" s="8" t="s">
        <v>163</v>
      </c>
      <c r="C94" s="8" t="s">
        <v>164</v>
      </c>
      <c r="D94" s="8" t="s">
        <v>300</v>
      </c>
      <c r="E94" s="8">
        <v>1</v>
      </c>
    </row>
    <row r="95" spans="1:5" ht="24.75" x14ac:dyDescent="0.25">
      <c r="A95" s="8" t="s">
        <v>218</v>
      </c>
      <c r="B95" s="8" t="s">
        <v>163</v>
      </c>
      <c r="C95" s="8" t="s">
        <v>164</v>
      </c>
      <c r="D95" s="8" t="s">
        <v>301</v>
      </c>
      <c r="E95" s="8">
        <v>1</v>
      </c>
    </row>
    <row r="96" spans="1:5" ht="24.75" x14ac:dyDescent="0.25">
      <c r="A96" s="8" t="s">
        <v>218</v>
      </c>
      <c r="B96" s="8" t="s">
        <v>163</v>
      </c>
      <c r="C96" s="8" t="s">
        <v>164</v>
      </c>
      <c r="D96" s="8" t="s">
        <v>302</v>
      </c>
      <c r="E96" s="8">
        <v>1</v>
      </c>
    </row>
    <row r="97" spans="1:5" ht="24.75" x14ac:dyDescent="0.25">
      <c r="A97" s="8" t="s">
        <v>218</v>
      </c>
      <c r="B97" s="8" t="s">
        <v>163</v>
      </c>
      <c r="C97" s="8" t="s">
        <v>164</v>
      </c>
      <c r="D97" s="8" t="s">
        <v>303</v>
      </c>
      <c r="E97" s="8">
        <v>1</v>
      </c>
    </row>
    <row r="98" spans="1:5" ht="24.75" x14ac:dyDescent="0.25">
      <c r="A98" s="8" t="s">
        <v>218</v>
      </c>
      <c r="B98" s="8" t="s">
        <v>163</v>
      </c>
      <c r="C98" s="8" t="s">
        <v>164</v>
      </c>
      <c r="D98" s="8" t="s">
        <v>304</v>
      </c>
      <c r="E98" s="8">
        <v>1</v>
      </c>
    </row>
    <row r="99" spans="1:5" ht="24.75" x14ac:dyDescent="0.25">
      <c r="A99" s="8" t="s">
        <v>218</v>
      </c>
      <c r="B99" s="8" t="s">
        <v>163</v>
      </c>
      <c r="C99" s="8" t="s">
        <v>164</v>
      </c>
      <c r="D99" s="8" t="s">
        <v>305</v>
      </c>
      <c r="E99" s="8">
        <v>1</v>
      </c>
    </row>
    <row r="100" spans="1:5" ht="24.75" x14ac:dyDescent="0.25">
      <c r="A100" s="8" t="s">
        <v>218</v>
      </c>
      <c r="B100" s="8" t="s">
        <v>163</v>
      </c>
      <c r="C100" s="8" t="s">
        <v>164</v>
      </c>
      <c r="D100" s="8" t="s">
        <v>306</v>
      </c>
      <c r="E100" s="8">
        <v>1</v>
      </c>
    </row>
    <row r="101" spans="1:5" ht="24.75" x14ac:dyDescent="0.25">
      <c r="A101" s="8" t="s">
        <v>218</v>
      </c>
      <c r="B101" s="8" t="s">
        <v>163</v>
      </c>
      <c r="C101" s="8" t="s">
        <v>164</v>
      </c>
      <c r="D101" s="8" t="s">
        <v>307</v>
      </c>
      <c r="E101" s="8">
        <v>1</v>
      </c>
    </row>
    <row r="102" spans="1:5" ht="24.75" x14ac:dyDescent="0.25">
      <c r="A102" s="8" t="s">
        <v>218</v>
      </c>
      <c r="B102" s="8" t="s">
        <v>163</v>
      </c>
      <c r="C102" s="8" t="s">
        <v>164</v>
      </c>
      <c r="D102" s="8" t="s">
        <v>308</v>
      </c>
      <c r="E102" s="8">
        <v>1</v>
      </c>
    </row>
    <row r="103" spans="1:5" ht="24.75" x14ac:dyDescent="0.25">
      <c r="A103" s="8" t="s">
        <v>218</v>
      </c>
      <c r="B103" s="8" t="s">
        <v>163</v>
      </c>
      <c r="C103" s="8" t="s">
        <v>164</v>
      </c>
      <c r="D103" s="8" t="s">
        <v>309</v>
      </c>
      <c r="E103" s="8">
        <v>1</v>
      </c>
    </row>
    <row r="104" spans="1:5" ht="24.75" x14ac:dyDescent="0.25">
      <c r="A104" s="8" t="s">
        <v>218</v>
      </c>
      <c r="B104" s="8" t="s">
        <v>163</v>
      </c>
      <c r="C104" s="8" t="s">
        <v>164</v>
      </c>
      <c r="D104" s="8" t="s">
        <v>310</v>
      </c>
      <c r="E104" s="8">
        <v>1</v>
      </c>
    </row>
    <row r="105" spans="1:5" ht="24.75" x14ac:dyDescent="0.25">
      <c r="A105" s="8" t="s">
        <v>218</v>
      </c>
      <c r="B105" s="8" t="s">
        <v>163</v>
      </c>
      <c r="C105" s="8" t="s">
        <v>164</v>
      </c>
      <c r="D105" s="8" t="s">
        <v>311</v>
      </c>
      <c r="E105" s="8">
        <v>1</v>
      </c>
    </row>
    <row r="106" spans="1:5" ht="24.75" x14ac:dyDescent="0.25">
      <c r="A106" s="8" t="s">
        <v>218</v>
      </c>
      <c r="B106" s="8" t="s">
        <v>163</v>
      </c>
      <c r="C106" s="8" t="s">
        <v>164</v>
      </c>
      <c r="D106" s="8" t="s">
        <v>312</v>
      </c>
      <c r="E106" s="8">
        <v>1</v>
      </c>
    </row>
    <row r="107" spans="1:5" ht="24.75" x14ac:dyDescent="0.25">
      <c r="A107" s="8" t="s">
        <v>218</v>
      </c>
      <c r="B107" s="8" t="s">
        <v>163</v>
      </c>
      <c r="C107" s="8" t="s">
        <v>164</v>
      </c>
      <c r="D107" s="8" t="s">
        <v>313</v>
      </c>
      <c r="E107" s="8">
        <v>1</v>
      </c>
    </row>
    <row r="108" spans="1:5" ht="24.75" x14ac:dyDescent="0.25">
      <c r="A108" s="8" t="s">
        <v>218</v>
      </c>
      <c r="B108" s="8" t="s">
        <v>163</v>
      </c>
      <c r="C108" s="8" t="s">
        <v>164</v>
      </c>
      <c r="D108" s="8" t="s">
        <v>314</v>
      </c>
      <c r="E108" s="8">
        <v>1</v>
      </c>
    </row>
    <row r="109" spans="1:5" ht="24.75" x14ac:dyDescent="0.25">
      <c r="A109" s="8" t="s">
        <v>218</v>
      </c>
      <c r="B109" s="8" t="s">
        <v>163</v>
      </c>
      <c r="C109" s="8" t="s">
        <v>164</v>
      </c>
      <c r="D109" s="8" t="s">
        <v>315</v>
      </c>
      <c r="E109" s="8">
        <v>1</v>
      </c>
    </row>
    <row r="110" spans="1:5" ht="24.75" x14ac:dyDescent="0.25">
      <c r="A110" s="8" t="s">
        <v>218</v>
      </c>
      <c r="B110" s="8" t="s">
        <v>163</v>
      </c>
      <c r="C110" s="8" t="s">
        <v>164</v>
      </c>
      <c r="D110" s="8" t="s">
        <v>316</v>
      </c>
      <c r="E110" s="8">
        <v>1</v>
      </c>
    </row>
    <row r="111" spans="1:5" ht="24.75" x14ac:dyDescent="0.25">
      <c r="A111" s="8" t="s">
        <v>218</v>
      </c>
      <c r="B111" s="8" t="s">
        <v>163</v>
      </c>
      <c r="C111" s="8" t="s">
        <v>164</v>
      </c>
      <c r="D111" s="8" t="s">
        <v>317</v>
      </c>
      <c r="E111" s="8">
        <v>1</v>
      </c>
    </row>
    <row r="112" spans="1:5" ht="24.75" x14ac:dyDescent="0.25">
      <c r="A112" s="8" t="s">
        <v>218</v>
      </c>
      <c r="B112" s="8" t="s">
        <v>163</v>
      </c>
      <c r="C112" s="8" t="s">
        <v>164</v>
      </c>
      <c r="D112" s="8" t="s">
        <v>318</v>
      </c>
      <c r="E112" s="8">
        <v>1</v>
      </c>
    </row>
    <row r="113" spans="1:5" ht="24.75" x14ac:dyDescent="0.25">
      <c r="A113" s="8" t="s">
        <v>218</v>
      </c>
      <c r="B113" s="8" t="s">
        <v>163</v>
      </c>
      <c r="C113" s="8" t="s">
        <v>164</v>
      </c>
      <c r="D113" s="8" t="s">
        <v>319</v>
      </c>
      <c r="E113" s="8">
        <v>1</v>
      </c>
    </row>
    <row r="114" spans="1:5" ht="24.75" x14ac:dyDescent="0.25">
      <c r="A114" s="8" t="s">
        <v>218</v>
      </c>
      <c r="B114" s="8" t="s">
        <v>163</v>
      </c>
      <c r="C114" s="8" t="s">
        <v>164</v>
      </c>
      <c r="D114" s="8" t="s">
        <v>320</v>
      </c>
      <c r="E114" s="8">
        <v>1</v>
      </c>
    </row>
    <row r="115" spans="1:5" ht="24.75" x14ac:dyDescent="0.25">
      <c r="A115" s="8" t="s">
        <v>218</v>
      </c>
      <c r="B115" s="8" t="s">
        <v>163</v>
      </c>
      <c r="C115" s="8" t="s">
        <v>164</v>
      </c>
      <c r="D115" s="8" t="s">
        <v>321</v>
      </c>
      <c r="E115" s="8">
        <v>1</v>
      </c>
    </row>
    <row r="116" spans="1:5" ht="24.75" x14ac:dyDescent="0.25">
      <c r="A116" s="8" t="s">
        <v>218</v>
      </c>
      <c r="B116" s="8" t="s">
        <v>163</v>
      </c>
      <c r="C116" s="8" t="s">
        <v>164</v>
      </c>
      <c r="D116" s="8" t="s">
        <v>322</v>
      </c>
      <c r="E116" s="8">
        <v>1</v>
      </c>
    </row>
    <row r="117" spans="1:5" ht="24.75" x14ac:dyDescent="0.25">
      <c r="A117" s="8" t="s">
        <v>218</v>
      </c>
      <c r="B117" s="8" t="s">
        <v>163</v>
      </c>
      <c r="C117" s="8" t="s">
        <v>164</v>
      </c>
      <c r="D117" s="8" t="s">
        <v>323</v>
      </c>
      <c r="E117" s="8">
        <v>1</v>
      </c>
    </row>
    <row r="118" spans="1:5" ht="24.75" x14ac:dyDescent="0.25">
      <c r="A118" s="8" t="s">
        <v>218</v>
      </c>
      <c r="B118" s="8" t="s">
        <v>163</v>
      </c>
      <c r="C118" s="8" t="s">
        <v>164</v>
      </c>
      <c r="D118" s="8" t="s">
        <v>324</v>
      </c>
      <c r="E118" s="8">
        <v>1</v>
      </c>
    </row>
    <row r="119" spans="1:5" ht="24.75" x14ac:dyDescent="0.25">
      <c r="A119" s="8" t="s">
        <v>218</v>
      </c>
      <c r="B119" s="8" t="s">
        <v>163</v>
      </c>
      <c r="C119" s="8" t="s">
        <v>164</v>
      </c>
      <c r="D119" s="8" t="s">
        <v>325</v>
      </c>
      <c r="E119" s="8">
        <v>1</v>
      </c>
    </row>
    <row r="120" spans="1:5" ht="24.75" x14ac:dyDescent="0.25">
      <c r="A120" s="8" t="s">
        <v>218</v>
      </c>
      <c r="B120" s="8" t="s">
        <v>163</v>
      </c>
      <c r="C120" s="8" t="s">
        <v>164</v>
      </c>
      <c r="D120" s="8" t="s">
        <v>326</v>
      </c>
      <c r="E120" s="8">
        <v>1</v>
      </c>
    </row>
    <row r="121" spans="1:5" ht="24.75" x14ac:dyDescent="0.25">
      <c r="A121" s="8" t="s">
        <v>218</v>
      </c>
      <c r="B121" s="8" t="s">
        <v>163</v>
      </c>
      <c r="C121" s="8" t="s">
        <v>164</v>
      </c>
      <c r="D121" s="8" t="s">
        <v>327</v>
      </c>
      <c r="E121" s="8">
        <v>1</v>
      </c>
    </row>
    <row r="122" spans="1:5" ht="24.75" x14ac:dyDescent="0.25">
      <c r="A122" s="8" t="s">
        <v>218</v>
      </c>
      <c r="B122" s="8" t="s">
        <v>163</v>
      </c>
      <c r="C122" s="8" t="s">
        <v>164</v>
      </c>
      <c r="D122" s="8" t="s">
        <v>328</v>
      </c>
      <c r="E122" s="8">
        <v>1</v>
      </c>
    </row>
    <row r="123" spans="1:5" x14ac:dyDescent="0.25">
      <c r="A123" s="1" t="s">
        <v>127</v>
      </c>
      <c r="B123" s="1" t="s">
        <v>127</v>
      </c>
      <c r="C123" s="1">
        <f>SUBTOTAL(103,Elements12_2_142[Elemento])</f>
        <v>103</v>
      </c>
      <c r="D123" s="1" t="s">
        <v>127</v>
      </c>
      <c r="E123" s="1">
        <f>SUBTOTAL(109,Elements12_2_142[Totais:])</f>
        <v>103</v>
      </c>
    </row>
    <row r="126" spans="1:5" x14ac:dyDescent="0.25">
      <c r="A126" s="20" t="s">
        <v>70</v>
      </c>
      <c r="B126" s="20" t="s">
        <v>70</v>
      </c>
      <c r="C126" s="20" t="s">
        <v>70</v>
      </c>
      <c r="D126" s="20" t="s">
        <v>70</v>
      </c>
      <c r="E126" s="20" t="s">
        <v>70</v>
      </c>
    </row>
    <row r="127" spans="1:5" x14ac:dyDescent="0.25">
      <c r="A127" s="20" t="s">
        <v>70</v>
      </c>
      <c r="B127" s="20" t="s">
        <v>70</v>
      </c>
      <c r="C127" s="20" t="s">
        <v>70</v>
      </c>
      <c r="D127" s="20" t="s">
        <v>70</v>
      </c>
      <c r="E127" s="20" t="s">
        <v>70</v>
      </c>
    </row>
    <row r="129" spans="1:5" x14ac:dyDescent="0.25">
      <c r="A129" s="15" t="s">
        <v>137</v>
      </c>
      <c r="B129" s="15" t="s">
        <v>137</v>
      </c>
      <c r="C129" s="15" t="s">
        <v>137</v>
      </c>
      <c r="D129" s="15" t="s">
        <v>137</v>
      </c>
      <c r="E129" s="15" t="s">
        <v>137</v>
      </c>
    </row>
    <row r="130" spans="1:5" x14ac:dyDescent="0.25">
      <c r="A130" s="21" t="s">
        <v>127</v>
      </c>
      <c r="B130" s="21" t="s">
        <v>127</v>
      </c>
      <c r="C130" s="21" t="s">
        <v>127</v>
      </c>
      <c r="D130" s="21" t="s">
        <v>127</v>
      </c>
      <c r="E130" s="21" t="s">
        <v>127</v>
      </c>
    </row>
    <row r="131" spans="1:5" x14ac:dyDescent="0.25">
      <c r="A131" s="7" t="s">
        <v>213</v>
      </c>
      <c r="B131" s="7" t="s">
        <v>214</v>
      </c>
      <c r="C131" s="7" t="s">
        <v>215</v>
      </c>
      <c r="D131" s="7" t="s">
        <v>216</v>
      </c>
      <c r="E131" s="7" t="s">
        <v>217</v>
      </c>
    </row>
    <row r="132" spans="1:5" ht="24.75" x14ac:dyDescent="0.25">
      <c r="A132" s="8" t="s">
        <v>218</v>
      </c>
      <c r="B132" s="8" t="s">
        <v>163</v>
      </c>
      <c r="C132" s="8" t="s">
        <v>166</v>
      </c>
      <c r="D132" s="8" t="s">
        <v>329</v>
      </c>
      <c r="E132" s="8">
        <v>1</v>
      </c>
    </row>
    <row r="133" spans="1:5" x14ac:dyDescent="0.25">
      <c r="A133" s="1" t="s">
        <v>127</v>
      </c>
      <c r="B133" s="1" t="s">
        <v>127</v>
      </c>
      <c r="C133" s="1">
        <f>SUBTOTAL(103,Elements12_2_143[Elemento])</f>
        <v>1</v>
      </c>
      <c r="D133" s="1" t="s">
        <v>127</v>
      </c>
      <c r="E133" s="1">
        <f>SUBTOTAL(109,Elements12_2_143[Totais:])</f>
        <v>1</v>
      </c>
    </row>
    <row r="136" spans="1:5" x14ac:dyDescent="0.25">
      <c r="A136" s="20" t="s">
        <v>70</v>
      </c>
      <c r="B136" s="20" t="s">
        <v>70</v>
      </c>
      <c r="C136" s="20" t="s">
        <v>70</v>
      </c>
      <c r="D136" s="20" t="s">
        <v>70</v>
      </c>
      <c r="E136" s="20" t="s">
        <v>70</v>
      </c>
    </row>
    <row r="137" spans="1:5" x14ac:dyDescent="0.25">
      <c r="A137" s="20" t="s">
        <v>70</v>
      </c>
      <c r="B137" s="20" t="s">
        <v>70</v>
      </c>
      <c r="C137" s="20" t="s">
        <v>70</v>
      </c>
      <c r="D137" s="20" t="s">
        <v>70</v>
      </c>
      <c r="E137" s="20" t="s">
        <v>70</v>
      </c>
    </row>
    <row r="139" spans="1:5" x14ac:dyDescent="0.25">
      <c r="A139" s="15" t="s">
        <v>137</v>
      </c>
      <c r="B139" s="15" t="s">
        <v>137</v>
      </c>
      <c r="C139" s="15" t="s">
        <v>137</v>
      </c>
      <c r="D139" s="15" t="s">
        <v>137</v>
      </c>
      <c r="E139" s="15" t="s">
        <v>137</v>
      </c>
    </row>
    <row r="140" spans="1:5" x14ac:dyDescent="0.25">
      <c r="A140" s="21" t="s">
        <v>127</v>
      </c>
      <c r="B140" s="21" t="s">
        <v>127</v>
      </c>
      <c r="C140" s="21" t="s">
        <v>127</v>
      </c>
      <c r="D140" s="21" t="s">
        <v>127</v>
      </c>
      <c r="E140" s="21" t="s">
        <v>127</v>
      </c>
    </row>
    <row r="141" spans="1:5" x14ac:dyDescent="0.25">
      <c r="A141" s="7" t="s">
        <v>213</v>
      </c>
      <c r="B141" s="7" t="s">
        <v>214</v>
      </c>
      <c r="C141" s="7" t="s">
        <v>215</v>
      </c>
      <c r="D141" s="7" t="s">
        <v>216</v>
      </c>
      <c r="E141" s="7" t="s">
        <v>217</v>
      </c>
    </row>
    <row r="142" spans="1:5" ht="24.75" x14ac:dyDescent="0.25">
      <c r="A142" s="8" t="s">
        <v>218</v>
      </c>
      <c r="B142" s="8" t="s">
        <v>163</v>
      </c>
      <c r="C142" s="8" t="s">
        <v>134</v>
      </c>
      <c r="D142" s="8" t="s">
        <v>219</v>
      </c>
      <c r="E142" s="8">
        <v>1</v>
      </c>
    </row>
    <row r="143" spans="1:5" ht="24.75" x14ac:dyDescent="0.25">
      <c r="A143" s="8" t="s">
        <v>218</v>
      </c>
      <c r="B143" s="8" t="s">
        <v>163</v>
      </c>
      <c r="C143" s="8" t="s">
        <v>134</v>
      </c>
      <c r="D143" s="8" t="s">
        <v>220</v>
      </c>
      <c r="E143" s="8">
        <v>1</v>
      </c>
    </row>
    <row r="144" spans="1:5" x14ac:dyDescent="0.25">
      <c r="A144" s="1" t="s">
        <v>127</v>
      </c>
      <c r="B144" s="1" t="s">
        <v>127</v>
      </c>
      <c r="C144" s="1">
        <f>SUBTOTAL(103,Elements12_2_144[Elemento])</f>
        <v>2</v>
      </c>
      <c r="D144" s="1" t="s">
        <v>127</v>
      </c>
      <c r="E144" s="1">
        <f>SUBTOTAL(109,Elements12_2_144[Totais:])</f>
        <v>2</v>
      </c>
    </row>
  </sheetData>
  <mergeCells count="12">
    <mergeCell ref="A139:E139"/>
    <mergeCell ref="A140:E140"/>
    <mergeCell ref="A18:E18"/>
    <mergeCell ref="A126:E127"/>
    <mergeCell ref="A129:E129"/>
    <mergeCell ref="A130:E130"/>
    <mergeCell ref="A136:E137"/>
    <mergeCell ref="A1:E2"/>
    <mergeCell ref="A4:E4"/>
    <mergeCell ref="A5:E5"/>
    <mergeCell ref="A14:E15"/>
    <mergeCell ref="A17:E17"/>
  </mergeCells>
  <hyperlinks>
    <hyperlink ref="A1" location="'12.2.14'!A1" display="BATENTE PARA PORTA DE MADEIRA, FIXAÇÃO COM ARGAMASSA, PADRÃO MÉDIO - FORNECIMENTO E INSTALAÇÃO. AF_12/2019" xr:uid="{00000000-0004-0000-2A00-000000000000}"/>
    <hyperlink ref="B1" location="'12.2.14'!A1" display="BATENTE PARA PORTA DE MADEIRA, FIXAÇÃO COM ARGAMASSA, PADRÃO MÉDIO - FORNECIMENTO E INSTALAÇÃO. AF_12/2019" xr:uid="{00000000-0004-0000-2A00-000001000000}"/>
    <hyperlink ref="C1" location="'12.2.14'!A1" display="BATENTE PARA PORTA DE MADEIRA, FIXAÇÃO COM ARGAMASSA, PADRÃO MÉDIO - FORNECIMENTO E INSTALAÇÃO. AF_12/2019" xr:uid="{00000000-0004-0000-2A00-000002000000}"/>
    <hyperlink ref="D1" location="'12.2.14'!A1" display="BATENTE PARA PORTA DE MADEIRA, FIXAÇÃO COM ARGAMASSA, PADRÃO MÉDIO - FORNECIMENTO E INSTALAÇÃO. AF_12/2019" xr:uid="{00000000-0004-0000-2A00-000003000000}"/>
    <hyperlink ref="E1" location="'12.2.14'!A1" display="BATENTE PARA PORTA DE MADEIRA, FIXAÇÃO COM ARGAMASSA, PADRÃO MÉDIO - FORNECIMENTO E INSTALAÇÃO. AF_12/2019" xr:uid="{00000000-0004-0000-2A00-000004000000}"/>
    <hyperlink ref="A2" location="'12.2.14'!A1" display="BATENTE PARA PORTA DE MADEIRA, FIXAÇÃO COM ARGAMASSA, PADRÃO MÉDIO - FORNECIMENTO E INSTALAÇÃO. AF_12/2019" xr:uid="{00000000-0004-0000-2A00-000005000000}"/>
    <hyperlink ref="B2" location="'12.2.14'!A1" display="BATENTE PARA PORTA DE MADEIRA, FIXAÇÃO COM ARGAMASSA, PADRÃO MÉDIO - FORNECIMENTO E INSTALAÇÃO. AF_12/2019" xr:uid="{00000000-0004-0000-2A00-000006000000}"/>
    <hyperlink ref="C2" location="'12.2.14'!A1" display="BATENTE PARA PORTA DE MADEIRA, FIXAÇÃO COM ARGAMASSA, PADRÃO MÉDIO - FORNECIMENTO E INSTALAÇÃO. AF_12/2019" xr:uid="{00000000-0004-0000-2A00-000007000000}"/>
    <hyperlink ref="D2" location="'12.2.14'!A1" display="BATENTE PARA PORTA DE MADEIRA, FIXAÇÃO COM ARGAMASSA, PADRÃO MÉDIO - FORNECIMENTO E INSTALAÇÃO. AF_12/2019" xr:uid="{00000000-0004-0000-2A00-000008000000}"/>
    <hyperlink ref="E2" location="'12.2.14'!A1" display="BATENTE PARA PORTA DE MADEIRA, FIXAÇÃO COM ARGAMASSA, PADRÃO MÉDIO - FORNECIMENTO E INSTALAÇÃO. AF_12/2019" xr:uid="{00000000-0004-0000-2A00-000009000000}"/>
    <hyperlink ref="A4" location="'12.2.14'!A1" display="Portas" xr:uid="{00000000-0004-0000-2A00-00000A000000}"/>
    <hyperlink ref="B4" location="'12.2.14'!A1" display="Portas" xr:uid="{00000000-0004-0000-2A00-00000B000000}"/>
    <hyperlink ref="C4" location="'12.2.14'!A1" display="Portas" xr:uid="{00000000-0004-0000-2A00-00000C000000}"/>
    <hyperlink ref="D4" location="'12.2.14'!A1" display="Portas" xr:uid="{00000000-0004-0000-2A00-00000D000000}"/>
    <hyperlink ref="E4" location="'12.2.14'!A1" display="Portas" xr:uid="{00000000-0004-0000-2A00-00000E000000}"/>
    <hyperlink ref="A14" location="'12.2.14'!A1" display="BATENTE PARA PORTA DE MADEIRA, FIXAÇÃO COM ARGAMASSA, PADRÃO MÉDIO - FORNECIMENTO E INSTALAÇÃO. AF_12/2019" xr:uid="{00000000-0004-0000-2A00-00000F000000}"/>
    <hyperlink ref="B14" location="'12.2.14'!A1" display="BATENTE PARA PORTA DE MADEIRA, FIXAÇÃO COM ARGAMASSA, PADRÃO MÉDIO - FORNECIMENTO E INSTALAÇÃO. AF_12/2019" xr:uid="{00000000-0004-0000-2A00-000010000000}"/>
    <hyperlink ref="C14" location="'12.2.14'!A1" display="BATENTE PARA PORTA DE MADEIRA, FIXAÇÃO COM ARGAMASSA, PADRÃO MÉDIO - FORNECIMENTO E INSTALAÇÃO. AF_12/2019" xr:uid="{00000000-0004-0000-2A00-000011000000}"/>
    <hyperlink ref="D14" location="'12.2.14'!A1" display="BATENTE PARA PORTA DE MADEIRA, FIXAÇÃO COM ARGAMASSA, PADRÃO MÉDIO - FORNECIMENTO E INSTALAÇÃO. AF_12/2019" xr:uid="{00000000-0004-0000-2A00-000012000000}"/>
    <hyperlink ref="E14" location="'12.2.14'!A1" display="BATENTE PARA PORTA DE MADEIRA, FIXAÇÃO COM ARGAMASSA, PADRÃO MÉDIO - FORNECIMENTO E INSTALAÇÃO. AF_12/2019" xr:uid="{00000000-0004-0000-2A00-000013000000}"/>
    <hyperlink ref="A15" location="'12.2.14'!A1" display="BATENTE PARA PORTA DE MADEIRA, FIXAÇÃO COM ARGAMASSA, PADRÃO MÉDIO - FORNECIMENTO E INSTALAÇÃO. AF_12/2019" xr:uid="{00000000-0004-0000-2A00-000014000000}"/>
    <hyperlink ref="B15" location="'12.2.14'!A1" display="BATENTE PARA PORTA DE MADEIRA, FIXAÇÃO COM ARGAMASSA, PADRÃO MÉDIO - FORNECIMENTO E INSTALAÇÃO. AF_12/2019" xr:uid="{00000000-0004-0000-2A00-000015000000}"/>
    <hyperlink ref="C15" location="'12.2.14'!A1" display="BATENTE PARA PORTA DE MADEIRA, FIXAÇÃO COM ARGAMASSA, PADRÃO MÉDIO - FORNECIMENTO E INSTALAÇÃO. AF_12/2019" xr:uid="{00000000-0004-0000-2A00-000016000000}"/>
    <hyperlink ref="D15" location="'12.2.14'!A1" display="BATENTE PARA PORTA DE MADEIRA, FIXAÇÃO COM ARGAMASSA, PADRÃO MÉDIO - FORNECIMENTO E INSTALAÇÃO. AF_12/2019" xr:uid="{00000000-0004-0000-2A00-000017000000}"/>
    <hyperlink ref="E15" location="'12.2.14'!A1" display="BATENTE PARA PORTA DE MADEIRA, FIXAÇÃO COM ARGAMASSA, PADRÃO MÉDIO - FORNECIMENTO E INSTALAÇÃO. AF_12/2019" xr:uid="{00000000-0004-0000-2A00-000018000000}"/>
    <hyperlink ref="A17" location="'12.2.14'!A1" display="Portas" xr:uid="{00000000-0004-0000-2A00-000019000000}"/>
    <hyperlink ref="B17" location="'12.2.14'!A1" display="Portas" xr:uid="{00000000-0004-0000-2A00-00001A000000}"/>
    <hyperlink ref="C17" location="'12.2.14'!A1" display="Portas" xr:uid="{00000000-0004-0000-2A00-00001B000000}"/>
    <hyperlink ref="D17" location="'12.2.14'!A1" display="Portas" xr:uid="{00000000-0004-0000-2A00-00001C000000}"/>
    <hyperlink ref="E17" location="'12.2.14'!A1" display="Portas" xr:uid="{00000000-0004-0000-2A00-00001D000000}"/>
    <hyperlink ref="A126" location="'12.2.14'!A1" display="BATENTE PARA PORTA DE MADEIRA, FIXAÇÃO COM ARGAMASSA, PADRÃO MÉDIO - FORNECIMENTO E INSTALAÇÃO. AF_12/2019" xr:uid="{00000000-0004-0000-2A00-00001E000000}"/>
    <hyperlink ref="B126" location="'12.2.14'!A1" display="BATENTE PARA PORTA DE MADEIRA, FIXAÇÃO COM ARGAMASSA, PADRÃO MÉDIO - FORNECIMENTO E INSTALAÇÃO. AF_12/2019" xr:uid="{00000000-0004-0000-2A00-00001F000000}"/>
    <hyperlink ref="C126" location="'12.2.14'!A1" display="BATENTE PARA PORTA DE MADEIRA, FIXAÇÃO COM ARGAMASSA, PADRÃO MÉDIO - FORNECIMENTO E INSTALAÇÃO. AF_12/2019" xr:uid="{00000000-0004-0000-2A00-000020000000}"/>
    <hyperlink ref="D126" location="'12.2.14'!A1" display="BATENTE PARA PORTA DE MADEIRA, FIXAÇÃO COM ARGAMASSA, PADRÃO MÉDIO - FORNECIMENTO E INSTALAÇÃO. AF_12/2019" xr:uid="{00000000-0004-0000-2A00-000021000000}"/>
    <hyperlink ref="E126" location="'12.2.14'!A1" display="BATENTE PARA PORTA DE MADEIRA, FIXAÇÃO COM ARGAMASSA, PADRÃO MÉDIO - FORNECIMENTO E INSTALAÇÃO. AF_12/2019" xr:uid="{00000000-0004-0000-2A00-000022000000}"/>
    <hyperlink ref="A127" location="'12.2.14'!A1" display="BATENTE PARA PORTA DE MADEIRA, FIXAÇÃO COM ARGAMASSA, PADRÃO MÉDIO - FORNECIMENTO E INSTALAÇÃO. AF_12/2019" xr:uid="{00000000-0004-0000-2A00-000023000000}"/>
    <hyperlink ref="B127" location="'12.2.14'!A1" display="BATENTE PARA PORTA DE MADEIRA, FIXAÇÃO COM ARGAMASSA, PADRÃO MÉDIO - FORNECIMENTO E INSTALAÇÃO. AF_12/2019" xr:uid="{00000000-0004-0000-2A00-000024000000}"/>
    <hyperlink ref="C127" location="'12.2.14'!A1" display="BATENTE PARA PORTA DE MADEIRA, FIXAÇÃO COM ARGAMASSA, PADRÃO MÉDIO - FORNECIMENTO E INSTALAÇÃO. AF_12/2019" xr:uid="{00000000-0004-0000-2A00-000025000000}"/>
    <hyperlink ref="D127" location="'12.2.14'!A1" display="BATENTE PARA PORTA DE MADEIRA, FIXAÇÃO COM ARGAMASSA, PADRÃO MÉDIO - FORNECIMENTO E INSTALAÇÃO. AF_12/2019" xr:uid="{00000000-0004-0000-2A00-000026000000}"/>
    <hyperlink ref="E127" location="'12.2.14'!A1" display="BATENTE PARA PORTA DE MADEIRA, FIXAÇÃO COM ARGAMASSA, PADRÃO MÉDIO - FORNECIMENTO E INSTALAÇÃO. AF_12/2019" xr:uid="{00000000-0004-0000-2A00-000027000000}"/>
    <hyperlink ref="A129" location="'12.2.14'!A1" display="Portas" xr:uid="{00000000-0004-0000-2A00-000028000000}"/>
    <hyperlink ref="B129" location="'12.2.14'!A1" display="Portas" xr:uid="{00000000-0004-0000-2A00-000029000000}"/>
    <hyperlink ref="C129" location="'12.2.14'!A1" display="Portas" xr:uid="{00000000-0004-0000-2A00-00002A000000}"/>
    <hyperlink ref="D129" location="'12.2.14'!A1" display="Portas" xr:uid="{00000000-0004-0000-2A00-00002B000000}"/>
    <hyperlink ref="E129" location="'12.2.14'!A1" display="Portas" xr:uid="{00000000-0004-0000-2A00-00002C000000}"/>
    <hyperlink ref="A136" location="'12.2.14'!A1" display="BATENTE PARA PORTA DE MADEIRA, FIXAÇÃO COM ARGAMASSA, PADRÃO MÉDIO - FORNECIMENTO E INSTALAÇÃO. AF_12/2019" xr:uid="{00000000-0004-0000-2A00-00002D000000}"/>
    <hyperlink ref="B136" location="'12.2.14'!A1" display="BATENTE PARA PORTA DE MADEIRA, FIXAÇÃO COM ARGAMASSA, PADRÃO MÉDIO - FORNECIMENTO E INSTALAÇÃO. AF_12/2019" xr:uid="{00000000-0004-0000-2A00-00002E000000}"/>
    <hyperlink ref="C136" location="'12.2.14'!A1" display="BATENTE PARA PORTA DE MADEIRA, FIXAÇÃO COM ARGAMASSA, PADRÃO MÉDIO - FORNECIMENTO E INSTALAÇÃO. AF_12/2019" xr:uid="{00000000-0004-0000-2A00-00002F000000}"/>
    <hyperlink ref="D136" location="'12.2.14'!A1" display="BATENTE PARA PORTA DE MADEIRA, FIXAÇÃO COM ARGAMASSA, PADRÃO MÉDIO - FORNECIMENTO E INSTALAÇÃO. AF_12/2019" xr:uid="{00000000-0004-0000-2A00-000030000000}"/>
    <hyperlink ref="E136" location="'12.2.14'!A1" display="BATENTE PARA PORTA DE MADEIRA, FIXAÇÃO COM ARGAMASSA, PADRÃO MÉDIO - FORNECIMENTO E INSTALAÇÃO. AF_12/2019" xr:uid="{00000000-0004-0000-2A00-000031000000}"/>
    <hyperlink ref="A137" location="'12.2.14'!A1" display="BATENTE PARA PORTA DE MADEIRA, FIXAÇÃO COM ARGAMASSA, PADRÃO MÉDIO - FORNECIMENTO E INSTALAÇÃO. AF_12/2019" xr:uid="{00000000-0004-0000-2A00-000032000000}"/>
    <hyperlink ref="B137" location="'12.2.14'!A1" display="BATENTE PARA PORTA DE MADEIRA, FIXAÇÃO COM ARGAMASSA, PADRÃO MÉDIO - FORNECIMENTO E INSTALAÇÃO. AF_12/2019" xr:uid="{00000000-0004-0000-2A00-000033000000}"/>
    <hyperlink ref="C137" location="'12.2.14'!A1" display="BATENTE PARA PORTA DE MADEIRA, FIXAÇÃO COM ARGAMASSA, PADRÃO MÉDIO - FORNECIMENTO E INSTALAÇÃO. AF_12/2019" xr:uid="{00000000-0004-0000-2A00-000034000000}"/>
    <hyperlink ref="D137" location="'12.2.14'!A1" display="BATENTE PARA PORTA DE MADEIRA, FIXAÇÃO COM ARGAMASSA, PADRÃO MÉDIO - FORNECIMENTO E INSTALAÇÃO. AF_12/2019" xr:uid="{00000000-0004-0000-2A00-000035000000}"/>
    <hyperlink ref="E137" location="'12.2.14'!A1" display="BATENTE PARA PORTA DE MADEIRA, FIXAÇÃO COM ARGAMASSA, PADRÃO MÉDIO - FORNECIMENTO E INSTALAÇÃO. AF_12/2019" xr:uid="{00000000-0004-0000-2A00-000036000000}"/>
    <hyperlink ref="A139" location="'12.2.14'!A1" display="Portas" xr:uid="{00000000-0004-0000-2A00-000037000000}"/>
    <hyperlink ref="B139" location="'12.2.14'!A1" display="Portas" xr:uid="{00000000-0004-0000-2A00-000038000000}"/>
    <hyperlink ref="C139" location="'12.2.14'!A1" display="Portas" xr:uid="{00000000-0004-0000-2A00-000039000000}"/>
    <hyperlink ref="D139" location="'12.2.14'!A1" display="Portas" xr:uid="{00000000-0004-0000-2A00-00003A000000}"/>
    <hyperlink ref="E139" location="'12.2.14'!A1" display="Portas" xr:uid="{00000000-0004-0000-2A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2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74</v>
      </c>
      <c r="B1" s="20" t="s">
        <v>74</v>
      </c>
      <c r="C1" s="20" t="s">
        <v>74</v>
      </c>
      <c r="D1" s="20" t="s">
        <v>74</v>
      </c>
      <c r="E1" s="20" t="s">
        <v>74</v>
      </c>
    </row>
    <row r="2" spans="1:5" x14ac:dyDescent="0.25">
      <c r="A2" s="20" t="s">
        <v>74</v>
      </c>
      <c r="B2" s="20" t="s">
        <v>74</v>
      </c>
      <c r="C2" s="20" t="s">
        <v>74</v>
      </c>
      <c r="D2" s="20" t="s">
        <v>74</v>
      </c>
      <c r="E2" s="20" t="s">
        <v>74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164</v>
      </c>
      <c r="D7" s="8" t="s">
        <v>226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164</v>
      </c>
      <c r="D8" s="8" t="s">
        <v>227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164</v>
      </c>
      <c r="D9" s="8" t="s">
        <v>228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164</v>
      </c>
      <c r="D10" s="8" t="s">
        <v>229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164</v>
      </c>
      <c r="D11" s="8" t="s">
        <v>230</v>
      </c>
      <c r="E11" s="8">
        <v>1</v>
      </c>
    </row>
    <row r="12" spans="1:5" ht="24.75" x14ac:dyDescent="0.25">
      <c r="A12" s="8" t="s">
        <v>218</v>
      </c>
      <c r="B12" s="8" t="s">
        <v>163</v>
      </c>
      <c r="C12" s="8" t="s">
        <v>164</v>
      </c>
      <c r="D12" s="8" t="s">
        <v>231</v>
      </c>
      <c r="E12" s="8">
        <v>1</v>
      </c>
    </row>
    <row r="13" spans="1:5" ht="24.75" x14ac:dyDescent="0.25">
      <c r="A13" s="8" t="s">
        <v>218</v>
      </c>
      <c r="B13" s="8" t="s">
        <v>163</v>
      </c>
      <c r="C13" s="8" t="s">
        <v>164</v>
      </c>
      <c r="D13" s="8" t="s">
        <v>232</v>
      </c>
      <c r="E13" s="8">
        <v>1</v>
      </c>
    </row>
    <row r="14" spans="1:5" ht="24.75" x14ac:dyDescent="0.25">
      <c r="A14" s="8" t="s">
        <v>218</v>
      </c>
      <c r="B14" s="8" t="s">
        <v>163</v>
      </c>
      <c r="C14" s="8" t="s">
        <v>164</v>
      </c>
      <c r="D14" s="8" t="s">
        <v>233</v>
      </c>
      <c r="E14" s="8">
        <v>1</v>
      </c>
    </row>
    <row r="15" spans="1:5" ht="24.75" x14ac:dyDescent="0.25">
      <c r="A15" s="8" t="s">
        <v>218</v>
      </c>
      <c r="B15" s="8" t="s">
        <v>163</v>
      </c>
      <c r="C15" s="8" t="s">
        <v>164</v>
      </c>
      <c r="D15" s="8" t="s">
        <v>234</v>
      </c>
      <c r="E15" s="8">
        <v>1</v>
      </c>
    </row>
    <row r="16" spans="1:5" ht="24.75" x14ac:dyDescent="0.25">
      <c r="A16" s="8" t="s">
        <v>218</v>
      </c>
      <c r="B16" s="8" t="s">
        <v>163</v>
      </c>
      <c r="C16" s="8" t="s">
        <v>164</v>
      </c>
      <c r="D16" s="8" t="s">
        <v>235</v>
      </c>
      <c r="E16" s="8">
        <v>1</v>
      </c>
    </row>
    <row r="17" spans="1:5" ht="24.75" x14ac:dyDescent="0.25">
      <c r="A17" s="8" t="s">
        <v>218</v>
      </c>
      <c r="B17" s="8" t="s">
        <v>163</v>
      </c>
      <c r="C17" s="8" t="s">
        <v>164</v>
      </c>
      <c r="D17" s="8" t="s">
        <v>236</v>
      </c>
      <c r="E17" s="8">
        <v>1</v>
      </c>
    </row>
    <row r="18" spans="1:5" ht="24.75" x14ac:dyDescent="0.25">
      <c r="A18" s="8" t="s">
        <v>218</v>
      </c>
      <c r="B18" s="8" t="s">
        <v>163</v>
      </c>
      <c r="C18" s="8" t="s">
        <v>164</v>
      </c>
      <c r="D18" s="8" t="s">
        <v>237</v>
      </c>
      <c r="E18" s="8">
        <v>1</v>
      </c>
    </row>
    <row r="19" spans="1:5" ht="24.75" x14ac:dyDescent="0.25">
      <c r="A19" s="8" t="s">
        <v>218</v>
      </c>
      <c r="B19" s="8" t="s">
        <v>163</v>
      </c>
      <c r="C19" s="8" t="s">
        <v>164</v>
      </c>
      <c r="D19" s="8" t="s">
        <v>238</v>
      </c>
      <c r="E19" s="8">
        <v>1</v>
      </c>
    </row>
    <row r="20" spans="1:5" ht="24.75" x14ac:dyDescent="0.25">
      <c r="A20" s="8" t="s">
        <v>218</v>
      </c>
      <c r="B20" s="8" t="s">
        <v>163</v>
      </c>
      <c r="C20" s="8" t="s">
        <v>164</v>
      </c>
      <c r="D20" s="8" t="s">
        <v>239</v>
      </c>
      <c r="E20" s="8">
        <v>1</v>
      </c>
    </row>
    <row r="21" spans="1:5" ht="24.75" x14ac:dyDescent="0.25">
      <c r="A21" s="8" t="s">
        <v>218</v>
      </c>
      <c r="B21" s="8" t="s">
        <v>163</v>
      </c>
      <c r="C21" s="8" t="s">
        <v>164</v>
      </c>
      <c r="D21" s="8" t="s">
        <v>240</v>
      </c>
      <c r="E21" s="8">
        <v>1</v>
      </c>
    </row>
    <row r="22" spans="1:5" ht="24.75" x14ac:dyDescent="0.25">
      <c r="A22" s="8" t="s">
        <v>218</v>
      </c>
      <c r="B22" s="8" t="s">
        <v>163</v>
      </c>
      <c r="C22" s="8" t="s">
        <v>164</v>
      </c>
      <c r="D22" s="8" t="s">
        <v>241</v>
      </c>
      <c r="E22" s="8">
        <v>1</v>
      </c>
    </row>
    <row r="23" spans="1:5" ht="24.75" x14ac:dyDescent="0.25">
      <c r="A23" s="8" t="s">
        <v>218</v>
      </c>
      <c r="B23" s="8" t="s">
        <v>163</v>
      </c>
      <c r="C23" s="8" t="s">
        <v>164</v>
      </c>
      <c r="D23" s="8" t="s">
        <v>242</v>
      </c>
      <c r="E23" s="8">
        <v>1</v>
      </c>
    </row>
    <row r="24" spans="1:5" ht="24.75" x14ac:dyDescent="0.25">
      <c r="A24" s="8" t="s">
        <v>218</v>
      </c>
      <c r="B24" s="8" t="s">
        <v>163</v>
      </c>
      <c r="C24" s="8" t="s">
        <v>164</v>
      </c>
      <c r="D24" s="8" t="s">
        <v>243</v>
      </c>
      <c r="E24" s="8">
        <v>1</v>
      </c>
    </row>
    <row r="25" spans="1:5" ht="24.75" x14ac:dyDescent="0.25">
      <c r="A25" s="8" t="s">
        <v>218</v>
      </c>
      <c r="B25" s="8" t="s">
        <v>163</v>
      </c>
      <c r="C25" s="8" t="s">
        <v>164</v>
      </c>
      <c r="D25" s="8" t="s">
        <v>244</v>
      </c>
      <c r="E25" s="8">
        <v>1</v>
      </c>
    </row>
    <row r="26" spans="1:5" ht="24.75" x14ac:dyDescent="0.25">
      <c r="A26" s="8" t="s">
        <v>218</v>
      </c>
      <c r="B26" s="8" t="s">
        <v>163</v>
      </c>
      <c r="C26" s="8" t="s">
        <v>164</v>
      </c>
      <c r="D26" s="8" t="s">
        <v>245</v>
      </c>
      <c r="E26" s="8">
        <v>1</v>
      </c>
    </row>
    <row r="27" spans="1:5" ht="24.75" x14ac:dyDescent="0.25">
      <c r="A27" s="8" t="s">
        <v>218</v>
      </c>
      <c r="B27" s="8" t="s">
        <v>163</v>
      </c>
      <c r="C27" s="8" t="s">
        <v>164</v>
      </c>
      <c r="D27" s="8" t="s">
        <v>246</v>
      </c>
      <c r="E27" s="8">
        <v>1</v>
      </c>
    </row>
    <row r="28" spans="1:5" ht="24.75" x14ac:dyDescent="0.25">
      <c r="A28" s="8" t="s">
        <v>218</v>
      </c>
      <c r="B28" s="8" t="s">
        <v>163</v>
      </c>
      <c r="C28" s="8" t="s">
        <v>164</v>
      </c>
      <c r="D28" s="8" t="s">
        <v>247</v>
      </c>
      <c r="E28" s="8">
        <v>1</v>
      </c>
    </row>
    <row r="29" spans="1:5" ht="24.75" x14ac:dyDescent="0.25">
      <c r="A29" s="8" t="s">
        <v>218</v>
      </c>
      <c r="B29" s="8" t="s">
        <v>163</v>
      </c>
      <c r="C29" s="8" t="s">
        <v>164</v>
      </c>
      <c r="D29" s="8" t="s">
        <v>248</v>
      </c>
      <c r="E29" s="8">
        <v>1</v>
      </c>
    </row>
    <row r="30" spans="1:5" ht="24.75" x14ac:dyDescent="0.25">
      <c r="A30" s="8" t="s">
        <v>218</v>
      </c>
      <c r="B30" s="8" t="s">
        <v>163</v>
      </c>
      <c r="C30" s="8" t="s">
        <v>164</v>
      </c>
      <c r="D30" s="8" t="s">
        <v>249</v>
      </c>
      <c r="E30" s="8">
        <v>1</v>
      </c>
    </row>
    <row r="31" spans="1:5" ht="24.75" x14ac:dyDescent="0.25">
      <c r="A31" s="8" t="s">
        <v>218</v>
      </c>
      <c r="B31" s="8" t="s">
        <v>163</v>
      </c>
      <c r="C31" s="8" t="s">
        <v>164</v>
      </c>
      <c r="D31" s="8" t="s">
        <v>250</v>
      </c>
      <c r="E31" s="8">
        <v>1</v>
      </c>
    </row>
    <row r="32" spans="1:5" ht="24.75" x14ac:dyDescent="0.25">
      <c r="A32" s="8" t="s">
        <v>218</v>
      </c>
      <c r="B32" s="8" t="s">
        <v>163</v>
      </c>
      <c r="C32" s="8" t="s">
        <v>164</v>
      </c>
      <c r="D32" s="8" t="s">
        <v>251</v>
      </c>
      <c r="E32" s="8">
        <v>1</v>
      </c>
    </row>
    <row r="33" spans="1:5" ht="24.75" x14ac:dyDescent="0.25">
      <c r="A33" s="8" t="s">
        <v>218</v>
      </c>
      <c r="B33" s="8" t="s">
        <v>163</v>
      </c>
      <c r="C33" s="8" t="s">
        <v>164</v>
      </c>
      <c r="D33" s="8" t="s">
        <v>252</v>
      </c>
      <c r="E33" s="8">
        <v>1</v>
      </c>
    </row>
    <row r="34" spans="1:5" ht="24.75" x14ac:dyDescent="0.25">
      <c r="A34" s="8" t="s">
        <v>218</v>
      </c>
      <c r="B34" s="8" t="s">
        <v>163</v>
      </c>
      <c r="C34" s="8" t="s">
        <v>164</v>
      </c>
      <c r="D34" s="8" t="s">
        <v>253</v>
      </c>
      <c r="E34" s="8">
        <v>1</v>
      </c>
    </row>
    <row r="35" spans="1:5" ht="24.75" x14ac:dyDescent="0.25">
      <c r="A35" s="8" t="s">
        <v>218</v>
      </c>
      <c r="B35" s="8" t="s">
        <v>163</v>
      </c>
      <c r="C35" s="8" t="s">
        <v>164</v>
      </c>
      <c r="D35" s="8" t="s">
        <v>254</v>
      </c>
      <c r="E35" s="8">
        <v>1</v>
      </c>
    </row>
    <row r="36" spans="1:5" ht="24.75" x14ac:dyDescent="0.25">
      <c r="A36" s="8" t="s">
        <v>218</v>
      </c>
      <c r="B36" s="8" t="s">
        <v>163</v>
      </c>
      <c r="C36" s="8" t="s">
        <v>164</v>
      </c>
      <c r="D36" s="8" t="s">
        <v>255</v>
      </c>
      <c r="E36" s="8">
        <v>1</v>
      </c>
    </row>
    <row r="37" spans="1:5" ht="24.75" x14ac:dyDescent="0.25">
      <c r="A37" s="8" t="s">
        <v>218</v>
      </c>
      <c r="B37" s="8" t="s">
        <v>163</v>
      </c>
      <c r="C37" s="8" t="s">
        <v>164</v>
      </c>
      <c r="D37" s="8" t="s">
        <v>256</v>
      </c>
      <c r="E37" s="8">
        <v>1</v>
      </c>
    </row>
    <row r="38" spans="1:5" ht="24.75" x14ac:dyDescent="0.25">
      <c r="A38" s="8" t="s">
        <v>218</v>
      </c>
      <c r="B38" s="8" t="s">
        <v>163</v>
      </c>
      <c r="C38" s="8" t="s">
        <v>164</v>
      </c>
      <c r="D38" s="8" t="s">
        <v>257</v>
      </c>
      <c r="E38" s="8">
        <v>1</v>
      </c>
    </row>
    <row r="39" spans="1:5" ht="24.75" x14ac:dyDescent="0.25">
      <c r="A39" s="8" t="s">
        <v>218</v>
      </c>
      <c r="B39" s="8" t="s">
        <v>163</v>
      </c>
      <c r="C39" s="8" t="s">
        <v>164</v>
      </c>
      <c r="D39" s="8" t="s">
        <v>258</v>
      </c>
      <c r="E39" s="8">
        <v>1</v>
      </c>
    </row>
    <row r="40" spans="1:5" ht="24.75" x14ac:dyDescent="0.25">
      <c r="A40" s="8" t="s">
        <v>218</v>
      </c>
      <c r="B40" s="8" t="s">
        <v>163</v>
      </c>
      <c r="C40" s="8" t="s">
        <v>164</v>
      </c>
      <c r="D40" s="8" t="s">
        <v>259</v>
      </c>
      <c r="E40" s="8">
        <v>1</v>
      </c>
    </row>
    <row r="41" spans="1:5" ht="24.75" x14ac:dyDescent="0.25">
      <c r="A41" s="8" t="s">
        <v>218</v>
      </c>
      <c r="B41" s="8" t="s">
        <v>163</v>
      </c>
      <c r="C41" s="8" t="s">
        <v>164</v>
      </c>
      <c r="D41" s="8" t="s">
        <v>260</v>
      </c>
      <c r="E41" s="8">
        <v>1</v>
      </c>
    </row>
    <row r="42" spans="1:5" ht="24.75" x14ac:dyDescent="0.25">
      <c r="A42" s="8" t="s">
        <v>218</v>
      </c>
      <c r="B42" s="8" t="s">
        <v>163</v>
      </c>
      <c r="C42" s="8" t="s">
        <v>164</v>
      </c>
      <c r="D42" s="8" t="s">
        <v>261</v>
      </c>
      <c r="E42" s="8">
        <v>1</v>
      </c>
    </row>
    <row r="43" spans="1:5" ht="24.75" x14ac:dyDescent="0.25">
      <c r="A43" s="8" t="s">
        <v>218</v>
      </c>
      <c r="B43" s="8" t="s">
        <v>163</v>
      </c>
      <c r="C43" s="8" t="s">
        <v>164</v>
      </c>
      <c r="D43" s="8" t="s">
        <v>262</v>
      </c>
      <c r="E43" s="8">
        <v>1</v>
      </c>
    </row>
    <row r="44" spans="1:5" ht="24.75" x14ac:dyDescent="0.25">
      <c r="A44" s="8" t="s">
        <v>218</v>
      </c>
      <c r="B44" s="8" t="s">
        <v>163</v>
      </c>
      <c r="C44" s="8" t="s">
        <v>164</v>
      </c>
      <c r="D44" s="8" t="s">
        <v>263</v>
      </c>
      <c r="E44" s="8">
        <v>1</v>
      </c>
    </row>
    <row r="45" spans="1:5" ht="24.75" x14ac:dyDescent="0.25">
      <c r="A45" s="8" t="s">
        <v>218</v>
      </c>
      <c r="B45" s="8" t="s">
        <v>163</v>
      </c>
      <c r="C45" s="8" t="s">
        <v>164</v>
      </c>
      <c r="D45" s="8" t="s">
        <v>264</v>
      </c>
      <c r="E45" s="8">
        <v>1</v>
      </c>
    </row>
    <row r="46" spans="1:5" ht="24.75" x14ac:dyDescent="0.25">
      <c r="A46" s="8" t="s">
        <v>218</v>
      </c>
      <c r="B46" s="8" t="s">
        <v>163</v>
      </c>
      <c r="C46" s="8" t="s">
        <v>164</v>
      </c>
      <c r="D46" s="8" t="s">
        <v>265</v>
      </c>
      <c r="E46" s="8">
        <v>1</v>
      </c>
    </row>
    <row r="47" spans="1:5" ht="24.75" x14ac:dyDescent="0.25">
      <c r="A47" s="8" t="s">
        <v>218</v>
      </c>
      <c r="B47" s="8" t="s">
        <v>163</v>
      </c>
      <c r="C47" s="8" t="s">
        <v>164</v>
      </c>
      <c r="D47" s="8" t="s">
        <v>266</v>
      </c>
      <c r="E47" s="8">
        <v>1</v>
      </c>
    </row>
    <row r="48" spans="1:5" ht="24.75" x14ac:dyDescent="0.25">
      <c r="A48" s="8" t="s">
        <v>218</v>
      </c>
      <c r="B48" s="8" t="s">
        <v>163</v>
      </c>
      <c r="C48" s="8" t="s">
        <v>164</v>
      </c>
      <c r="D48" s="8" t="s">
        <v>267</v>
      </c>
      <c r="E48" s="8">
        <v>1</v>
      </c>
    </row>
    <row r="49" spans="1:5" ht="24.75" x14ac:dyDescent="0.25">
      <c r="A49" s="8" t="s">
        <v>218</v>
      </c>
      <c r="B49" s="8" t="s">
        <v>163</v>
      </c>
      <c r="C49" s="8" t="s">
        <v>164</v>
      </c>
      <c r="D49" s="8" t="s">
        <v>268</v>
      </c>
      <c r="E49" s="8">
        <v>1</v>
      </c>
    </row>
    <row r="50" spans="1:5" ht="24.75" x14ac:dyDescent="0.25">
      <c r="A50" s="8" t="s">
        <v>218</v>
      </c>
      <c r="B50" s="8" t="s">
        <v>163</v>
      </c>
      <c r="C50" s="8" t="s">
        <v>164</v>
      </c>
      <c r="D50" s="8" t="s">
        <v>269</v>
      </c>
      <c r="E50" s="8">
        <v>1</v>
      </c>
    </row>
    <row r="51" spans="1:5" ht="24.75" x14ac:dyDescent="0.25">
      <c r="A51" s="8" t="s">
        <v>218</v>
      </c>
      <c r="B51" s="8" t="s">
        <v>163</v>
      </c>
      <c r="C51" s="8" t="s">
        <v>164</v>
      </c>
      <c r="D51" s="8" t="s">
        <v>270</v>
      </c>
      <c r="E51" s="8">
        <v>1</v>
      </c>
    </row>
    <row r="52" spans="1:5" ht="24.75" x14ac:dyDescent="0.25">
      <c r="A52" s="8" t="s">
        <v>218</v>
      </c>
      <c r="B52" s="8" t="s">
        <v>163</v>
      </c>
      <c r="C52" s="8" t="s">
        <v>164</v>
      </c>
      <c r="D52" s="8" t="s">
        <v>271</v>
      </c>
      <c r="E52" s="8">
        <v>1</v>
      </c>
    </row>
    <row r="53" spans="1:5" ht="24.75" x14ac:dyDescent="0.25">
      <c r="A53" s="8" t="s">
        <v>218</v>
      </c>
      <c r="B53" s="8" t="s">
        <v>163</v>
      </c>
      <c r="C53" s="8" t="s">
        <v>164</v>
      </c>
      <c r="D53" s="8" t="s">
        <v>272</v>
      </c>
      <c r="E53" s="8">
        <v>1</v>
      </c>
    </row>
    <row r="54" spans="1:5" ht="24.75" x14ac:dyDescent="0.25">
      <c r="A54" s="8" t="s">
        <v>218</v>
      </c>
      <c r="B54" s="8" t="s">
        <v>163</v>
      </c>
      <c r="C54" s="8" t="s">
        <v>164</v>
      </c>
      <c r="D54" s="8" t="s">
        <v>273</v>
      </c>
      <c r="E54" s="8">
        <v>1</v>
      </c>
    </row>
    <row r="55" spans="1:5" ht="24.75" x14ac:dyDescent="0.25">
      <c r="A55" s="8" t="s">
        <v>218</v>
      </c>
      <c r="B55" s="8" t="s">
        <v>163</v>
      </c>
      <c r="C55" s="8" t="s">
        <v>164</v>
      </c>
      <c r="D55" s="8" t="s">
        <v>274</v>
      </c>
      <c r="E55" s="8">
        <v>1</v>
      </c>
    </row>
    <row r="56" spans="1:5" ht="24.75" x14ac:dyDescent="0.25">
      <c r="A56" s="8" t="s">
        <v>218</v>
      </c>
      <c r="B56" s="8" t="s">
        <v>163</v>
      </c>
      <c r="C56" s="8" t="s">
        <v>164</v>
      </c>
      <c r="D56" s="8" t="s">
        <v>275</v>
      </c>
      <c r="E56" s="8">
        <v>1</v>
      </c>
    </row>
    <row r="57" spans="1:5" ht="24.75" x14ac:dyDescent="0.25">
      <c r="A57" s="8" t="s">
        <v>218</v>
      </c>
      <c r="B57" s="8" t="s">
        <v>163</v>
      </c>
      <c r="C57" s="8" t="s">
        <v>164</v>
      </c>
      <c r="D57" s="8" t="s">
        <v>276</v>
      </c>
      <c r="E57" s="8">
        <v>1</v>
      </c>
    </row>
    <row r="58" spans="1:5" ht="24.75" x14ac:dyDescent="0.25">
      <c r="A58" s="8" t="s">
        <v>218</v>
      </c>
      <c r="B58" s="8" t="s">
        <v>163</v>
      </c>
      <c r="C58" s="8" t="s">
        <v>164</v>
      </c>
      <c r="D58" s="8" t="s">
        <v>277</v>
      </c>
      <c r="E58" s="8">
        <v>1</v>
      </c>
    </row>
    <row r="59" spans="1:5" ht="24.75" x14ac:dyDescent="0.25">
      <c r="A59" s="8" t="s">
        <v>218</v>
      </c>
      <c r="B59" s="8" t="s">
        <v>163</v>
      </c>
      <c r="C59" s="8" t="s">
        <v>164</v>
      </c>
      <c r="D59" s="8" t="s">
        <v>278</v>
      </c>
      <c r="E59" s="8">
        <v>1</v>
      </c>
    </row>
    <row r="60" spans="1:5" ht="24.75" x14ac:dyDescent="0.25">
      <c r="A60" s="8" t="s">
        <v>218</v>
      </c>
      <c r="B60" s="8" t="s">
        <v>163</v>
      </c>
      <c r="C60" s="8" t="s">
        <v>164</v>
      </c>
      <c r="D60" s="8" t="s">
        <v>279</v>
      </c>
      <c r="E60" s="8">
        <v>1</v>
      </c>
    </row>
    <row r="61" spans="1:5" ht="24.75" x14ac:dyDescent="0.25">
      <c r="A61" s="8" t="s">
        <v>218</v>
      </c>
      <c r="B61" s="8" t="s">
        <v>163</v>
      </c>
      <c r="C61" s="8" t="s">
        <v>164</v>
      </c>
      <c r="D61" s="8" t="s">
        <v>280</v>
      </c>
      <c r="E61" s="8">
        <v>1</v>
      </c>
    </row>
    <row r="62" spans="1:5" ht="24.75" x14ac:dyDescent="0.25">
      <c r="A62" s="8" t="s">
        <v>218</v>
      </c>
      <c r="B62" s="8" t="s">
        <v>163</v>
      </c>
      <c r="C62" s="8" t="s">
        <v>164</v>
      </c>
      <c r="D62" s="8" t="s">
        <v>281</v>
      </c>
      <c r="E62" s="8">
        <v>1</v>
      </c>
    </row>
    <row r="63" spans="1:5" ht="24.75" x14ac:dyDescent="0.25">
      <c r="A63" s="8" t="s">
        <v>218</v>
      </c>
      <c r="B63" s="8" t="s">
        <v>163</v>
      </c>
      <c r="C63" s="8" t="s">
        <v>164</v>
      </c>
      <c r="D63" s="8" t="s">
        <v>282</v>
      </c>
      <c r="E63" s="8">
        <v>1</v>
      </c>
    </row>
    <row r="64" spans="1:5" ht="24.75" x14ac:dyDescent="0.25">
      <c r="A64" s="8" t="s">
        <v>218</v>
      </c>
      <c r="B64" s="8" t="s">
        <v>163</v>
      </c>
      <c r="C64" s="8" t="s">
        <v>164</v>
      </c>
      <c r="D64" s="8" t="s">
        <v>283</v>
      </c>
      <c r="E64" s="8">
        <v>1</v>
      </c>
    </row>
    <row r="65" spans="1:5" ht="24.75" x14ac:dyDescent="0.25">
      <c r="A65" s="8" t="s">
        <v>218</v>
      </c>
      <c r="B65" s="8" t="s">
        <v>163</v>
      </c>
      <c r="C65" s="8" t="s">
        <v>164</v>
      </c>
      <c r="D65" s="8" t="s">
        <v>284</v>
      </c>
      <c r="E65" s="8">
        <v>1</v>
      </c>
    </row>
    <row r="66" spans="1:5" ht="24.75" x14ac:dyDescent="0.25">
      <c r="A66" s="8" t="s">
        <v>218</v>
      </c>
      <c r="B66" s="8" t="s">
        <v>163</v>
      </c>
      <c r="C66" s="8" t="s">
        <v>164</v>
      </c>
      <c r="D66" s="8" t="s">
        <v>285</v>
      </c>
      <c r="E66" s="8">
        <v>1</v>
      </c>
    </row>
    <row r="67" spans="1:5" ht="24.75" x14ac:dyDescent="0.25">
      <c r="A67" s="8" t="s">
        <v>218</v>
      </c>
      <c r="B67" s="8" t="s">
        <v>163</v>
      </c>
      <c r="C67" s="8" t="s">
        <v>164</v>
      </c>
      <c r="D67" s="8" t="s">
        <v>286</v>
      </c>
      <c r="E67" s="8">
        <v>1</v>
      </c>
    </row>
    <row r="68" spans="1:5" ht="24.75" x14ac:dyDescent="0.25">
      <c r="A68" s="8" t="s">
        <v>218</v>
      </c>
      <c r="B68" s="8" t="s">
        <v>163</v>
      </c>
      <c r="C68" s="8" t="s">
        <v>164</v>
      </c>
      <c r="D68" s="8" t="s">
        <v>287</v>
      </c>
      <c r="E68" s="8">
        <v>1</v>
      </c>
    </row>
    <row r="69" spans="1:5" ht="24.75" x14ac:dyDescent="0.25">
      <c r="A69" s="8" t="s">
        <v>218</v>
      </c>
      <c r="B69" s="8" t="s">
        <v>163</v>
      </c>
      <c r="C69" s="8" t="s">
        <v>164</v>
      </c>
      <c r="D69" s="8" t="s">
        <v>288</v>
      </c>
      <c r="E69" s="8">
        <v>1</v>
      </c>
    </row>
    <row r="70" spans="1:5" ht="24.75" x14ac:dyDescent="0.25">
      <c r="A70" s="8" t="s">
        <v>218</v>
      </c>
      <c r="B70" s="8" t="s">
        <v>163</v>
      </c>
      <c r="C70" s="8" t="s">
        <v>164</v>
      </c>
      <c r="D70" s="8" t="s">
        <v>289</v>
      </c>
      <c r="E70" s="8">
        <v>1</v>
      </c>
    </row>
    <row r="71" spans="1:5" ht="24.75" x14ac:dyDescent="0.25">
      <c r="A71" s="8" t="s">
        <v>218</v>
      </c>
      <c r="B71" s="8" t="s">
        <v>163</v>
      </c>
      <c r="C71" s="8" t="s">
        <v>164</v>
      </c>
      <c r="D71" s="8" t="s">
        <v>290</v>
      </c>
      <c r="E71" s="8">
        <v>1</v>
      </c>
    </row>
    <row r="72" spans="1:5" ht="24.75" x14ac:dyDescent="0.25">
      <c r="A72" s="8" t="s">
        <v>218</v>
      </c>
      <c r="B72" s="8" t="s">
        <v>163</v>
      </c>
      <c r="C72" s="8" t="s">
        <v>164</v>
      </c>
      <c r="D72" s="8" t="s">
        <v>291</v>
      </c>
      <c r="E72" s="8">
        <v>1</v>
      </c>
    </row>
    <row r="73" spans="1:5" ht="24.75" x14ac:dyDescent="0.25">
      <c r="A73" s="8" t="s">
        <v>218</v>
      </c>
      <c r="B73" s="8" t="s">
        <v>163</v>
      </c>
      <c r="C73" s="8" t="s">
        <v>164</v>
      </c>
      <c r="D73" s="8" t="s">
        <v>292</v>
      </c>
      <c r="E73" s="8">
        <v>1</v>
      </c>
    </row>
    <row r="74" spans="1:5" ht="24.75" x14ac:dyDescent="0.25">
      <c r="A74" s="8" t="s">
        <v>218</v>
      </c>
      <c r="B74" s="8" t="s">
        <v>163</v>
      </c>
      <c r="C74" s="8" t="s">
        <v>164</v>
      </c>
      <c r="D74" s="8" t="s">
        <v>293</v>
      </c>
      <c r="E74" s="8">
        <v>1</v>
      </c>
    </row>
    <row r="75" spans="1:5" ht="24.75" x14ac:dyDescent="0.25">
      <c r="A75" s="8" t="s">
        <v>218</v>
      </c>
      <c r="B75" s="8" t="s">
        <v>163</v>
      </c>
      <c r="C75" s="8" t="s">
        <v>164</v>
      </c>
      <c r="D75" s="8" t="s">
        <v>294</v>
      </c>
      <c r="E75" s="8">
        <v>1</v>
      </c>
    </row>
    <row r="76" spans="1:5" ht="24.75" x14ac:dyDescent="0.25">
      <c r="A76" s="8" t="s">
        <v>218</v>
      </c>
      <c r="B76" s="8" t="s">
        <v>163</v>
      </c>
      <c r="C76" s="8" t="s">
        <v>164</v>
      </c>
      <c r="D76" s="8" t="s">
        <v>295</v>
      </c>
      <c r="E76" s="8">
        <v>1</v>
      </c>
    </row>
    <row r="77" spans="1:5" ht="24.75" x14ac:dyDescent="0.25">
      <c r="A77" s="8" t="s">
        <v>218</v>
      </c>
      <c r="B77" s="8" t="s">
        <v>163</v>
      </c>
      <c r="C77" s="8" t="s">
        <v>164</v>
      </c>
      <c r="D77" s="8" t="s">
        <v>296</v>
      </c>
      <c r="E77" s="8">
        <v>1</v>
      </c>
    </row>
    <row r="78" spans="1:5" ht="24.75" x14ac:dyDescent="0.25">
      <c r="A78" s="8" t="s">
        <v>218</v>
      </c>
      <c r="B78" s="8" t="s">
        <v>163</v>
      </c>
      <c r="C78" s="8" t="s">
        <v>164</v>
      </c>
      <c r="D78" s="8" t="s">
        <v>297</v>
      </c>
      <c r="E78" s="8">
        <v>1</v>
      </c>
    </row>
    <row r="79" spans="1:5" ht="24.75" x14ac:dyDescent="0.25">
      <c r="A79" s="8" t="s">
        <v>218</v>
      </c>
      <c r="B79" s="8" t="s">
        <v>163</v>
      </c>
      <c r="C79" s="8" t="s">
        <v>164</v>
      </c>
      <c r="D79" s="8" t="s">
        <v>298</v>
      </c>
      <c r="E79" s="8">
        <v>1</v>
      </c>
    </row>
    <row r="80" spans="1:5" ht="24.75" x14ac:dyDescent="0.25">
      <c r="A80" s="8" t="s">
        <v>218</v>
      </c>
      <c r="B80" s="8" t="s">
        <v>163</v>
      </c>
      <c r="C80" s="8" t="s">
        <v>164</v>
      </c>
      <c r="D80" s="8" t="s">
        <v>299</v>
      </c>
      <c r="E80" s="8">
        <v>1</v>
      </c>
    </row>
    <row r="81" spans="1:5" ht="24.75" x14ac:dyDescent="0.25">
      <c r="A81" s="8" t="s">
        <v>218</v>
      </c>
      <c r="B81" s="8" t="s">
        <v>163</v>
      </c>
      <c r="C81" s="8" t="s">
        <v>164</v>
      </c>
      <c r="D81" s="8" t="s">
        <v>300</v>
      </c>
      <c r="E81" s="8">
        <v>1</v>
      </c>
    </row>
    <row r="82" spans="1:5" ht="24.75" x14ac:dyDescent="0.25">
      <c r="A82" s="8" t="s">
        <v>218</v>
      </c>
      <c r="B82" s="8" t="s">
        <v>163</v>
      </c>
      <c r="C82" s="8" t="s">
        <v>164</v>
      </c>
      <c r="D82" s="8" t="s">
        <v>301</v>
      </c>
      <c r="E82" s="8">
        <v>1</v>
      </c>
    </row>
    <row r="83" spans="1:5" ht="24.75" x14ac:dyDescent="0.25">
      <c r="A83" s="8" t="s">
        <v>218</v>
      </c>
      <c r="B83" s="8" t="s">
        <v>163</v>
      </c>
      <c r="C83" s="8" t="s">
        <v>164</v>
      </c>
      <c r="D83" s="8" t="s">
        <v>302</v>
      </c>
      <c r="E83" s="8">
        <v>1</v>
      </c>
    </row>
    <row r="84" spans="1:5" ht="24.75" x14ac:dyDescent="0.25">
      <c r="A84" s="8" t="s">
        <v>218</v>
      </c>
      <c r="B84" s="8" t="s">
        <v>163</v>
      </c>
      <c r="C84" s="8" t="s">
        <v>164</v>
      </c>
      <c r="D84" s="8" t="s">
        <v>303</v>
      </c>
      <c r="E84" s="8">
        <v>1</v>
      </c>
    </row>
    <row r="85" spans="1:5" ht="24.75" x14ac:dyDescent="0.25">
      <c r="A85" s="8" t="s">
        <v>218</v>
      </c>
      <c r="B85" s="8" t="s">
        <v>163</v>
      </c>
      <c r="C85" s="8" t="s">
        <v>164</v>
      </c>
      <c r="D85" s="8" t="s">
        <v>304</v>
      </c>
      <c r="E85" s="8">
        <v>1</v>
      </c>
    </row>
    <row r="86" spans="1:5" ht="24.75" x14ac:dyDescent="0.25">
      <c r="A86" s="8" t="s">
        <v>218</v>
      </c>
      <c r="B86" s="8" t="s">
        <v>163</v>
      </c>
      <c r="C86" s="8" t="s">
        <v>164</v>
      </c>
      <c r="D86" s="8" t="s">
        <v>305</v>
      </c>
      <c r="E86" s="8">
        <v>1</v>
      </c>
    </row>
    <row r="87" spans="1:5" ht="24.75" x14ac:dyDescent="0.25">
      <c r="A87" s="8" t="s">
        <v>218</v>
      </c>
      <c r="B87" s="8" t="s">
        <v>163</v>
      </c>
      <c r="C87" s="8" t="s">
        <v>164</v>
      </c>
      <c r="D87" s="8" t="s">
        <v>306</v>
      </c>
      <c r="E87" s="8">
        <v>1</v>
      </c>
    </row>
    <row r="88" spans="1:5" ht="24.75" x14ac:dyDescent="0.25">
      <c r="A88" s="8" t="s">
        <v>218</v>
      </c>
      <c r="B88" s="8" t="s">
        <v>163</v>
      </c>
      <c r="C88" s="8" t="s">
        <v>164</v>
      </c>
      <c r="D88" s="8" t="s">
        <v>307</v>
      </c>
      <c r="E88" s="8">
        <v>1</v>
      </c>
    </row>
    <row r="89" spans="1:5" ht="24.75" x14ac:dyDescent="0.25">
      <c r="A89" s="8" t="s">
        <v>218</v>
      </c>
      <c r="B89" s="8" t="s">
        <v>163</v>
      </c>
      <c r="C89" s="8" t="s">
        <v>164</v>
      </c>
      <c r="D89" s="8" t="s">
        <v>308</v>
      </c>
      <c r="E89" s="8">
        <v>1</v>
      </c>
    </row>
    <row r="90" spans="1:5" ht="24.75" x14ac:dyDescent="0.25">
      <c r="A90" s="8" t="s">
        <v>218</v>
      </c>
      <c r="B90" s="8" t="s">
        <v>163</v>
      </c>
      <c r="C90" s="8" t="s">
        <v>164</v>
      </c>
      <c r="D90" s="8" t="s">
        <v>309</v>
      </c>
      <c r="E90" s="8">
        <v>1</v>
      </c>
    </row>
    <row r="91" spans="1:5" ht="24.75" x14ac:dyDescent="0.25">
      <c r="A91" s="8" t="s">
        <v>218</v>
      </c>
      <c r="B91" s="8" t="s">
        <v>163</v>
      </c>
      <c r="C91" s="8" t="s">
        <v>164</v>
      </c>
      <c r="D91" s="8" t="s">
        <v>310</v>
      </c>
      <c r="E91" s="8">
        <v>1</v>
      </c>
    </row>
    <row r="92" spans="1:5" ht="24.75" x14ac:dyDescent="0.25">
      <c r="A92" s="8" t="s">
        <v>218</v>
      </c>
      <c r="B92" s="8" t="s">
        <v>163</v>
      </c>
      <c r="C92" s="8" t="s">
        <v>164</v>
      </c>
      <c r="D92" s="8" t="s">
        <v>311</v>
      </c>
      <c r="E92" s="8">
        <v>1</v>
      </c>
    </row>
    <row r="93" spans="1:5" ht="24.75" x14ac:dyDescent="0.25">
      <c r="A93" s="8" t="s">
        <v>218</v>
      </c>
      <c r="B93" s="8" t="s">
        <v>163</v>
      </c>
      <c r="C93" s="8" t="s">
        <v>164</v>
      </c>
      <c r="D93" s="8" t="s">
        <v>312</v>
      </c>
      <c r="E93" s="8">
        <v>1</v>
      </c>
    </row>
    <row r="94" spans="1:5" ht="24.75" x14ac:dyDescent="0.25">
      <c r="A94" s="8" t="s">
        <v>218</v>
      </c>
      <c r="B94" s="8" t="s">
        <v>163</v>
      </c>
      <c r="C94" s="8" t="s">
        <v>164</v>
      </c>
      <c r="D94" s="8" t="s">
        <v>313</v>
      </c>
      <c r="E94" s="8">
        <v>1</v>
      </c>
    </row>
    <row r="95" spans="1:5" ht="24.75" x14ac:dyDescent="0.25">
      <c r="A95" s="8" t="s">
        <v>218</v>
      </c>
      <c r="B95" s="8" t="s">
        <v>163</v>
      </c>
      <c r="C95" s="8" t="s">
        <v>164</v>
      </c>
      <c r="D95" s="8" t="s">
        <v>314</v>
      </c>
      <c r="E95" s="8">
        <v>1</v>
      </c>
    </row>
    <row r="96" spans="1:5" ht="24.75" x14ac:dyDescent="0.25">
      <c r="A96" s="8" t="s">
        <v>218</v>
      </c>
      <c r="B96" s="8" t="s">
        <v>163</v>
      </c>
      <c r="C96" s="8" t="s">
        <v>164</v>
      </c>
      <c r="D96" s="8" t="s">
        <v>315</v>
      </c>
      <c r="E96" s="8">
        <v>1</v>
      </c>
    </row>
    <row r="97" spans="1:5" ht="24.75" x14ac:dyDescent="0.25">
      <c r="A97" s="8" t="s">
        <v>218</v>
      </c>
      <c r="B97" s="8" t="s">
        <v>163</v>
      </c>
      <c r="C97" s="8" t="s">
        <v>164</v>
      </c>
      <c r="D97" s="8" t="s">
        <v>316</v>
      </c>
      <c r="E97" s="8">
        <v>1</v>
      </c>
    </row>
    <row r="98" spans="1:5" ht="24.75" x14ac:dyDescent="0.25">
      <c r="A98" s="8" t="s">
        <v>218</v>
      </c>
      <c r="B98" s="8" t="s">
        <v>163</v>
      </c>
      <c r="C98" s="8" t="s">
        <v>164</v>
      </c>
      <c r="D98" s="8" t="s">
        <v>317</v>
      </c>
      <c r="E98" s="8">
        <v>1</v>
      </c>
    </row>
    <row r="99" spans="1:5" ht="24.75" x14ac:dyDescent="0.25">
      <c r="A99" s="8" t="s">
        <v>218</v>
      </c>
      <c r="B99" s="8" t="s">
        <v>163</v>
      </c>
      <c r="C99" s="8" t="s">
        <v>164</v>
      </c>
      <c r="D99" s="8" t="s">
        <v>318</v>
      </c>
      <c r="E99" s="8">
        <v>1</v>
      </c>
    </row>
    <row r="100" spans="1:5" ht="24.75" x14ac:dyDescent="0.25">
      <c r="A100" s="8" t="s">
        <v>218</v>
      </c>
      <c r="B100" s="8" t="s">
        <v>163</v>
      </c>
      <c r="C100" s="8" t="s">
        <v>164</v>
      </c>
      <c r="D100" s="8" t="s">
        <v>319</v>
      </c>
      <c r="E100" s="8">
        <v>1</v>
      </c>
    </row>
    <row r="101" spans="1:5" ht="24.75" x14ac:dyDescent="0.25">
      <c r="A101" s="8" t="s">
        <v>218</v>
      </c>
      <c r="B101" s="8" t="s">
        <v>163</v>
      </c>
      <c r="C101" s="8" t="s">
        <v>164</v>
      </c>
      <c r="D101" s="8" t="s">
        <v>320</v>
      </c>
      <c r="E101" s="8">
        <v>1</v>
      </c>
    </row>
    <row r="102" spans="1:5" ht="24.75" x14ac:dyDescent="0.25">
      <c r="A102" s="8" t="s">
        <v>218</v>
      </c>
      <c r="B102" s="8" t="s">
        <v>163</v>
      </c>
      <c r="C102" s="8" t="s">
        <v>164</v>
      </c>
      <c r="D102" s="8" t="s">
        <v>321</v>
      </c>
      <c r="E102" s="8">
        <v>1</v>
      </c>
    </row>
    <row r="103" spans="1:5" ht="24.75" x14ac:dyDescent="0.25">
      <c r="A103" s="8" t="s">
        <v>218</v>
      </c>
      <c r="B103" s="8" t="s">
        <v>163</v>
      </c>
      <c r="C103" s="8" t="s">
        <v>164</v>
      </c>
      <c r="D103" s="8" t="s">
        <v>322</v>
      </c>
      <c r="E103" s="8">
        <v>1</v>
      </c>
    </row>
    <row r="104" spans="1:5" ht="24.75" x14ac:dyDescent="0.25">
      <c r="A104" s="8" t="s">
        <v>218</v>
      </c>
      <c r="B104" s="8" t="s">
        <v>163</v>
      </c>
      <c r="C104" s="8" t="s">
        <v>164</v>
      </c>
      <c r="D104" s="8" t="s">
        <v>323</v>
      </c>
      <c r="E104" s="8">
        <v>1</v>
      </c>
    </row>
    <row r="105" spans="1:5" ht="24.75" x14ac:dyDescent="0.25">
      <c r="A105" s="8" t="s">
        <v>218</v>
      </c>
      <c r="B105" s="8" t="s">
        <v>163</v>
      </c>
      <c r="C105" s="8" t="s">
        <v>164</v>
      </c>
      <c r="D105" s="8" t="s">
        <v>324</v>
      </c>
      <c r="E105" s="8">
        <v>1</v>
      </c>
    </row>
    <row r="106" spans="1:5" ht="24.75" x14ac:dyDescent="0.25">
      <c r="A106" s="8" t="s">
        <v>218</v>
      </c>
      <c r="B106" s="8" t="s">
        <v>163</v>
      </c>
      <c r="C106" s="8" t="s">
        <v>164</v>
      </c>
      <c r="D106" s="8" t="s">
        <v>325</v>
      </c>
      <c r="E106" s="8">
        <v>1</v>
      </c>
    </row>
    <row r="107" spans="1:5" ht="24.75" x14ac:dyDescent="0.25">
      <c r="A107" s="8" t="s">
        <v>218</v>
      </c>
      <c r="B107" s="8" t="s">
        <v>163</v>
      </c>
      <c r="C107" s="8" t="s">
        <v>164</v>
      </c>
      <c r="D107" s="8" t="s">
        <v>326</v>
      </c>
      <c r="E107" s="8">
        <v>1</v>
      </c>
    </row>
    <row r="108" spans="1:5" ht="24.75" x14ac:dyDescent="0.25">
      <c r="A108" s="8" t="s">
        <v>218</v>
      </c>
      <c r="B108" s="8" t="s">
        <v>163</v>
      </c>
      <c r="C108" s="8" t="s">
        <v>164</v>
      </c>
      <c r="D108" s="8" t="s">
        <v>327</v>
      </c>
      <c r="E108" s="8">
        <v>1</v>
      </c>
    </row>
    <row r="109" spans="1:5" ht="24.75" x14ac:dyDescent="0.25">
      <c r="A109" s="8" t="s">
        <v>218</v>
      </c>
      <c r="B109" s="8" t="s">
        <v>163</v>
      </c>
      <c r="C109" s="8" t="s">
        <v>164</v>
      </c>
      <c r="D109" s="8" t="s">
        <v>328</v>
      </c>
      <c r="E109" s="8">
        <v>1</v>
      </c>
    </row>
    <row r="110" spans="1:5" ht="24.75" x14ac:dyDescent="0.25">
      <c r="A110" s="8" t="s">
        <v>218</v>
      </c>
      <c r="B110" s="8" t="s">
        <v>163</v>
      </c>
      <c r="C110" s="8" t="s">
        <v>166</v>
      </c>
      <c r="D110" s="8" t="s">
        <v>329</v>
      </c>
      <c r="E110" s="8">
        <v>1</v>
      </c>
    </row>
    <row r="111" spans="1:5" ht="24.75" x14ac:dyDescent="0.25">
      <c r="A111" s="8" t="s">
        <v>218</v>
      </c>
      <c r="B111" s="8" t="s">
        <v>163</v>
      </c>
      <c r="C111" s="8" t="s">
        <v>139</v>
      </c>
      <c r="D111" s="8" t="s">
        <v>221</v>
      </c>
      <c r="E111" s="8">
        <v>1</v>
      </c>
    </row>
    <row r="112" spans="1:5" ht="24.75" x14ac:dyDescent="0.25">
      <c r="A112" s="8" t="s">
        <v>218</v>
      </c>
      <c r="B112" s="8" t="s">
        <v>163</v>
      </c>
      <c r="C112" s="8" t="s">
        <v>139</v>
      </c>
      <c r="D112" s="8" t="s">
        <v>222</v>
      </c>
      <c r="E112" s="8">
        <v>1</v>
      </c>
    </row>
    <row r="113" spans="1:5" ht="24.75" x14ac:dyDescent="0.25">
      <c r="A113" s="8" t="s">
        <v>218</v>
      </c>
      <c r="B113" s="8" t="s">
        <v>163</v>
      </c>
      <c r="C113" s="8" t="s">
        <v>139</v>
      </c>
      <c r="D113" s="8" t="s">
        <v>223</v>
      </c>
      <c r="E113" s="8">
        <v>1</v>
      </c>
    </row>
    <row r="114" spans="1:5" ht="24.75" x14ac:dyDescent="0.25">
      <c r="A114" s="8" t="s">
        <v>218</v>
      </c>
      <c r="B114" s="8" t="s">
        <v>163</v>
      </c>
      <c r="C114" s="8" t="s">
        <v>139</v>
      </c>
      <c r="D114" s="8" t="s">
        <v>224</v>
      </c>
      <c r="E114" s="8">
        <v>1</v>
      </c>
    </row>
    <row r="115" spans="1:5" x14ac:dyDescent="0.25">
      <c r="A115" s="1" t="s">
        <v>127</v>
      </c>
      <c r="B115" s="1" t="s">
        <v>127</v>
      </c>
      <c r="C115" s="1">
        <f>SUBTOTAL(103,Elements12_2_151[Elemento])</f>
        <v>108</v>
      </c>
      <c r="D115" s="1" t="s">
        <v>127</v>
      </c>
      <c r="E115" s="1">
        <f>SUBTOTAL(109,Elements12_2_151[Totais:])</f>
        <v>108</v>
      </c>
    </row>
    <row r="118" spans="1:5" x14ac:dyDescent="0.25">
      <c r="A118" s="20" t="s">
        <v>74</v>
      </c>
      <c r="B118" s="20" t="s">
        <v>74</v>
      </c>
      <c r="C118" s="20" t="s">
        <v>74</v>
      </c>
      <c r="D118" s="20" t="s">
        <v>74</v>
      </c>
      <c r="E118" s="20" t="s">
        <v>74</v>
      </c>
    </row>
    <row r="119" spans="1:5" x14ac:dyDescent="0.25">
      <c r="A119" s="20" t="s">
        <v>74</v>
      </c>
      <c r="B119" s="20" t="s">
        <v>74</v>
      </c>
      <c r="C119" s="20" t="s">
        <v>74</v>
      </c>
      <c r="D119" s="20" t="s">
        <v>74</v>
      </c>
      <c r="E119" s="20" t="s">
        <v>74</v>
      </c>
    </row>
    <row r="121" spans="1:5" x14ac:dyDescent="0.25">
      <c r="A121" s="15" t="s">
        <v>126</v>
      </c>
      <c r="B121" s="15" t="s">
        <v>126</v>
      </c>
      <c r="C121" s="15" t="s">
        <v>126</v>
      </c>
      <c r="D121" s="15" t="s">
        <v>126</v>
      </c>
      <c r="E121" s="15" t="s">
        <v>126</v>
      </c>
    </row>
    <row r="122" spans="1:5" x14ac:dyDescent="0.25">
      <c r="A122" s="21" t="s">
        <v>127</v>
      </c>
      <c r="B122" s="21" t="s">
        <v>127</v>
      </c>
      <c r="C122" s="21" t="s">
        <v>127</v>
      </c>
      <c r="D122" s="21" t="s">
        <v>127</v>
      </c>
      <c r="E122" s="21" t="s">
        <v>127</v>
      </c>
    </row>
    <row r="123" spans="1:5" x14ac:dyDescent="0.25">
      <c r="A123" s="7" t="s">
        <v>213</v>
      </c>
      <c r="B123" s="7" t="s">
        <v>214</v>
      </c>
      <c r="C123" s="7" t="s">
        <v>215</v>
      </c>
      <c r="D123" s="7" t="s">
        <v>216</v>
      </c>
      <c r="E123" s="7" t="s">
        <v>217</v>
      </c>
    </row>
    <row r="124" spans="1:5" ht="24.75" x14ac:dyDescent="0.25">
      <c r="A124" s="8" t="s">
        <v>218</v>
      </c>
      <c r="B124" s="8" t="s">
        <v>163</v>
      </c>
      <c r="C124" s="8" t="s">
        <v>134</v>
      </c>
      <c r="D124" s="8" t="s">
        <v>219</v>
      </c>
      <c r="E124" s="8">
        <v>1</v>
      </c>
    </row>
    <row r="125" spans="1:5" ht="24.75" x14ac:dyDescent="0.25">
      <c r="A125" s="8" t="s">
        <v>218</v>
      </c>
      <c r="B125" s="8" t="s">
        <v>163</v>
      </c>
      <c r="C125" s="8" t="s">
        <v>134</v>
      </c>
      <c r="D125" s="8" t="s">
        <v>220</v>
      </c>
      <c r="E125" s="8">
        <v>1</v>
      </c>
    </row>
    <row r="126" spans="1:5" x14ac:dyDescent="0.25">
      <c r="A126" s="1" t="s">
        <v>127</v>
      </c>
      <c r="B126" s="1" t="s">
        <v>127</v>
      </c>
      <c r="C126" s="1">
        <f>SUBTOTAL(103,Elements12_2_152[Elemento])</f>
        <v>2</v>
      </c>
      <c r="D126" s="1" t="s">
        <v>127</v>
      </c>
      <c r="E126" s="1">
        <f>SUBTOTAL(109,Elements12_2_152[Totais:])</f>
        <v>2</v>
      </c>
    </row>
  </sheetData>
  <mergeCells count="6">
    <mergeCell ref="A122:E122"/>
    <mergeCell ref="A1:E2"/>
    <mergeCell ref="A4:E4"/>
    <mergeCell ref="A5:E5"/>
    <mergeCell ref="A118:E119"/>
    <mergeCell ref="A121:E121"/>
  </mergeCells>
  <hyperlinks>
    <hyperlink ref="A1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0000000}"/>
    <hyperlink ref="B1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1000000}"/>
    <hyperlink ref="C1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2000000}"/>
    <hyperlink ref="D1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3000000}"/>
    <hyperlink ref="E1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4000000}"/>
    <hyperlink ref="A2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5000000}"/>
    <hyperlink ref="B2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6000000}"/>
    <hyperlink ref="C2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7000000}"/>
    <hyperlink ref="D2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8000000}"/>
    <hyperlink ref="E2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9000000}"/>
    <hyperlink ref="A4" location="'12.2.15'!A1" display="Portas (a)" xr:uid="{00000000-0004-0000-2B00-00000A000000}"/>
    <hyperlink ref="B4" location="'12.2.15'!A1" display="Portas (a)" xr:uid="{00000000-0004-0000-2B00-00000B000000}"/>
    <hyperlink ref="C4" location="'12.2.15'!A1" display="Portas (a)" xr:uid="{00000000-0004-0000-2B00-00000C000000}"/>
    <hyperlink ref="D4" location="'12.2.15'!A1" display="Portas (a)" xr:uid="{00000000-0004-0000-2B00-00000D000000}"/>
    <hyperlink ref="E4" location="'12.2.15'!A1" display="Portas (a)" xr:uid="{00000000-0004-0000-2B00-00000E000000}"/>
    <hyperlink ref="A118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0F000000}"/>
    <hyperlink ref="B118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0000000}"/>
    <hyperlink ref="C118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1000000}"/>
    <hyperlink ref="D118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2000000}"/>
    <hyperlink ref="E118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3000000}"/>
    <hyperlink ref="A119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4000000}"/>
    <hyperlink ref="B119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5000000}"/>
    <hyperlink ref="C119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6000000}"/>
    <hyperlink ref="D119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7000000}"/>
    <hyperlink ref="E119" location="'12.2.15'!A1" display="FERRAGENS P/PORTA DE MADEIRA,DE 1 FOLHA DE ABRIR,ENTRADA DE SERVICO,CONSTANDO DE FORN.S/COLOC.(ESTA INCLUIDA NO FORN.COL OC.DAS ESQUADRIAS),DE:-FECHADURA DE EMBUTIR EM METAL C/ACABA MENTO CROMADO;-MACANETA TIPO BOLA EM METAL C/ACABAMENTO CROM ADO;-ESPELHO" xr:uid="{00000000-0004-0000-2B00-000018000000}"/>
    <hyperlink ref="A121" location="'12.2.15'!A1" display="Portas (a)" xr:uid="{00000000-0004-0000-2B00-000019000000}"/>
    <hyperlink ref="B121" location="'12.2.15'!A1" display="Portas (a)" xr:uid="{00000000-0004-0000-2B00-00001A000000}"/>
    <hyperlink ref="C121" location="'12.2.15'!A1" display="Portas (a)" xr:uid="{00000000-0004-0000-2B00-00001B000000}"/>
    <hyperlink ref="D121" location="'12.2.15'!A1" display="Portas (a)" xr:uid="{00000000-0004-0000-2B00-00001C000000}"/>
    <hyperlink ref="E121" location="'12.2.15'!A1" display="Portas (a)" xr:uid="{00000000-0004-0000-2B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77</v>
      </c>
      <c r="B1" s="20" t="s">
        <v>77</v>
      </c>
      <c r="C1" s="20" t="s">
        <v>77</v>
      </c>
      <c r="D1" s="20" t="s">
        <v>77</v>
      </c>
      <c r="E1" s="20" t="s">
        <v>77</v>
      </c>
    </row>
    <row r="2" spans="1:5" x14ac:dyDescent="0.25">
      <c r="A2" s="20" t="s">
        <v>77</v>
      </c>
      <c r="B2" s="20" t="s">
        <v>77</v>
      </c>
      <c r="C2" s="20" t="s">
        <v>77</v>
      </c>
      <c r="D2" s="20" t="s">
        <v>77</v>
      </c>
      <c r="E2" s="20" t="s">
        <v>77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152</v>
      </c>
      <c r="D7" s="8" t="s">
        <v>336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152</v>
      </c>
      <c r="D8" s="8" t="s">
        <v>337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152</v>
      </c>
      <c r="D9" s="8" t="s">
        <v>338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153</v>
      </c>
      <c r="D10" s="8" t="s">
        <v>339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151</v>
      </c>
      <c r="D11" s="8" t="s">
        <v>340</v>
      </c>
      <c r="E11" s="8">
        <v>1</v>
      </c>
    </row>
    <row r="12" spans="1:5" ht="24.75" x14ac:dyDescent="0.25">
      <c r="A12" s="8" t="s">
        <v>218</v>
      </c>
      <c r="B12" s="8" t="s">
        <v>163</v>
      </c>
      <c r="C12" s="8" t="s">
        <v>151</v>
      </c>
      <c r="D12" s="8" t="s">
        <v>341</v>
      </c>
      <c r="E12" s="8">
        <v>1</v>
      </c>
    </row>
    <row r="13" spans="1:5" ht="24.75" x14ac:dyDescent="0.25">
      <c r="A13" s="8" t="s">
        <v>218</v>
      </c>
      <c r="B13" s="8" t="s">
        <v>163</v>
      </c>
      <c r="C13" s="8" t="s">
        <v>151</v>
      </c>
      <c r="D13" s="8" t="s">
        <v>342</v>
      </c>
      <c r="E13" s="8">
        <v>1</v>
      </c>
    </row>
    <row r="14" spans="1:5" ht="24.75" x14ac:dyDescent="0.25">
      <c r="A14" s="8" t="s">
        <v>218</v>
      </c>
      <c r="B14" s="8" t="s">
        <v>163</v>
      </c>
      <c r="C14" s="8" t="s">
        <v>151</v>
      </c>
      <c r="D14" s="8" t="s">
        <v>343</v>
      </c>
      <c r="E14" s="8">
        <v>1</v>
      </c>
    </row>
    <row r="15" spans="1:5" ht="24.75" x14ac:dyDescent="0.25">
      <c r="A15" s="8" t="s">
        <v>218</v>
      </c>
      <c r="B15" s="8" t="s">
        <v>163</v>
      </c>
      <c r="C15" s="8" t="s">
        <v>154</v>
      </c>
      <c r="D15" s="8" t="s">
        <v>344</v>
      </c>
      <c r="E15" s="8">
        <v>1</v>
      </c>
    </row>
    <row r="16" spans="1:5" x14ac:dyDescent="0.25">
      <c r="A16" s="1" t="s">
        <v>127</v>
      </c>
      <c r="B16" s="1" t="s">
        <v>127</v>
      </c>
      <c r="C16" s="1">
        <f>SUBTOTAL(103,Elements12_2_161[Elemento])</f>
        <v>9</v>
      </c>
      <c r="D16" s="1" t="s">
        <v>127</v>
      </c>
      <c r="E16" s="1">
        <f>SUBTOTAL(109,Elements12_2_161[Totais:])</f>
        <v>9</v>
      </c>
    </row>
  </sheetData>
  <mergeCells count="3">
    <mergeCell ref="A1:E2"/>
    <mergeCell ref="A4:E4"/>
    <mergeCell ref="A5:E5"/>
  </mergeCells>
  <hyperlinks>
    <hyperlink ref="A1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0000000}"/>
    <hyperlink ref="B1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1000000}"/>
    <hyperlink ref="C1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2000000}"/>
    <hyperlink ref="D1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3000000}"/>
    <hyperlink ref="E1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4000000}"/>
    <hyperlink ref="A2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5000000}"/>
    <hyperlink ref="B2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6000000}"/>
    <hyperlink ref="C2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7000000}"/>
    <hyperlink ref="D2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8000000}"/>
    <hyperlink ref="E2" location="'12.2.16'!A1" display="FERRAGENS PARA PORTAS(CONJUNTO COMPLETO) DE 2 FOLHAS DE VIDR O TEMPERADO DE 10MM,CONSTANDO DE FORNECIMENTO SEM COLOCACAO (ESTA INCLUIDA NO FORNECIMENTO E COLOCACAO DO VIDRO),EXCLUSI VE MOLA HIDRAULICA DE PISO(VIDE ITEM 14.007.0190)" xr:uid="{00000000-0004-0000-2C00-000009000000}"/>
    <hyperlink ref="A4" location="'12.2.16'!A1" display="Portas" xr:uid="{00000000-0004-0000-2C00-00000A000000}"/>
    <hyperlink ref="B4" location="'12.2.16'!A1" display="Portas" xr:uid="{00000000-0004-0000-2C00-00000B000000}"/>
    <hyperlink ref="C4" location="'12.2.16'!A1" display="Portas" xr:uid="{00000000-0004-0000-2C00-00000C000000}"/>
    <hyperlink ref="D4" location="'12.2.16'!A1" display="Portas" xr:uid="{00000000-0004-0000-2C00-00000D000000}"/>
    <hyperlink ref="E4" location="'12.2.16'!A1" display="Portas" xr:uid="{00000000-0004-0000-2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42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81</v>
      </c>
      <c r="B1" s="20" t="s">
        <v>81</v>
      </c>
      <c r="C1" s="20" t="s">
        <v>81</v>
      </c>
      <c r="D1" s="20" t="s">
        <v>81</v>
      </c>
      <c r="E1" s="20" t="s">
        <v>81</v>
      </c>
    </row>
    <row r="2" spans="1:5" x14ac:dyDescent="0.25">
      <c r="A2" s="20" t="s">
        <v>81</v>
      </c>
      <c r="B2" s="20" t="s">
        <v>81</v>
      </c>
      <c r="C2" s="20" t="s">
        <v>81</v>
      </c>
      <c r="D2" s="20" t="s">
        <v>81</v>
      </c>
      <c r="E2" s="20" t="s">
        <v>81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156</v>
      </c>
      <c r="D7" s="8" t="s">
        <v>345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156</v>
      </c>
      <c r="D8" s="8" t="s">
        <v>346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156</v>
      </c>
      <c r="D9" s="8" t="s">
        <v>347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156</v>
      </c>
      <c r="D10" s="8" t="s">
        <v>348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156</v>
      </c>
      <c r="D11" s="8" t="s">
        <v>349</v>
      </c>
      <c r="E11" s="8">
        <v>1</v>
      </c>
    </row>
    <row r="12" spans="1:5" ht="24.75" x14ac:dyDescent="0.25">
      <c r="A12" s="8" t="s">
        <v>218</v>
      </c>
      <c r="B12" s="8" t="s">
        <v>163</v>
      </c>
      <c r="C12" s="8" t="s">
        <v>156</v>
      </c>
      <c r="D12" s="8" t="s">
        <v>350</v>
      </c>
      <c r="E12" s="8">
        <v>1</v>
      </c>
    </row>
    <row r="13" spans="1:5" ht="24.75" x14ac:dyDescent="0.25">
      <c r="A13" s="8" t="s">
        <v>218</v>
      </c>
      <c r="B13" s="8" t="s">
        <v>163</v>
      </c>
      <c r="C13" s="8" t="s">
        <v>156</v>
      </c>
      <c r="D13" s="8" t="s">
        <v>351</v>
      </c>
      <c r="E13" s="8">
        <v>1</v>
      </c>
    </row>
    <row r="14" spans="1:5" x14ac:dyDescent="0.25">
      <c r="A14" s="1" t="s">
        <v>127</v>
      </c>
      <c r="B14" s="1" t="s">
        <v>127</v>
      </c>
      <c r="C14" s="1">
        <f>SUBTOTAL(103,Elements12_2_171[Elemento])</f>
        <v>7</v>
      </c>
      <c r="D14" s="1" t="s">
        <v>127</v>
      </c>
      <c r="E14" s="1">
        <f>SUBTOTAL(109,Elements12_2_171[Totais:])</f>
        <v>7</v>
      </c>
    </row>
    <row r="17" spans="1:5" x14ac:dyDescent="0.25">
      <c r="A17" s="20" t="s">
        <v>81</v>
      </c>
      <c r="B17" s="20" t="s">
        <v>81</v>
      </c>
      <c r="C17" s="20" t="s">
        <v>81</v>
      </c>
      <c r="D17" s="20" t="s">
        <v>81</v>
      </c>
      <c r="E17" s="20" t="s">
        <v>81</v>
      </c>
    </row>
    <row r="18" spans="1:5" x14ac:dyDescent="0.25">
      <c r="A18" s="20" t="s">
        <v>81</v>
      </c>
      <c r="B18" s="20" t="s">
        <v>81</v>
      </c>
      <c r="C18" s="20" t="s">
        <v>81</v>
      </c>
      <c r="D18" s="20" t="s">
        <v>81</v>
      </c>
      <c r="E18" s="20" t="s">
        <v>81</v>
      </c>
    </row>
    <row r="20" spans="1:5" x14ac:dyDescent="0.25">
      <c r="A20" s="15" t="s">
        <v>126</v>
      </c>
      <c r="B20" s="15" t="s">
        <v>126</v>
      </c>
      <c r="C20" s="15" t="s">
        <v>126</v>
      </c>
      <c r="D20" s="15" t="s">
        <v>126</v>
      </c>
      <c r="E20" s="15" t="s">
        <v>126</v>
      </c>
    </row>
    <row r="21" spans="1:5" x14ac:dyDescent="0.25">
      <c r="A21" s="21" t="s">
        <v>127</v>
      </c>
      <c r="B21" s="21" t="s">
        <v>127</v>
      </c>
      <c r="C21" s="21" t="s">
        <v>127</v>
      </c>
      <c r="D21" s="21" t="s">
        <v>127</v>
      </c>
      <c r="E21" s="21" t="s">
        <v>127</v>
      </c>
    </row>
    <row r="22" spans="1:5" x14ac:dyDescent="0.25">
      <c r="A22" s="7" t="s">
        <v>213</v>
      </c>
      <c r="B22" s="7" t="s">
        <v>214</v>
      </c>
      <c r="C22" s="7" t="s">
        <v>215</v>
      </c>
      <c r="D22" s="7" t="s">
        <v>216</v>
      </c>
      <c r="E22" s="7" t="s">
        <v>217</v>
      </c>
    </row>
    <row r="23" spans="1:5" ht="24.75" x14ac:dyDescent="0.25">
      <c r="A23" s="8" t="s">
        <v>218</v>
      </c>
      <c r="B23" s="8" t="s">
        <v>163</v>
      </c>
      <c r="C23" s="8" t="s">
        <v>143</v>
      </c>
      <c r="D23" s="8" t="s">
        <v>352</v>
      </c>
      <c r="E23" s="8">
        <v>1</v>
      </c>
    </row>
    <row r="24" spans="1:5" ht="24.75" x14ac:dyDescent="0.25">
      <c r="A24" s="8" t="s">
        <v>218</v>
      </c>
      <c r="B24" s="8" t="s">
        <v>163</v>
      </c>
      <c r="C24" s="8" t="s">
        <v>143</v>
      </c>
      <c r="D24" s="8" t="s">
        <v>353</v>
      </c>
      <c r="E24" s="8">
        <v>1</v>
      </c>
    </row>
    <row r="25" spans="1:5" ht="24.75" x14ac:dyDescent="0.25">
      <c r="A25" s="8" t="s">
        <v>218</v>
      </c>
      <c r="B25" s="8" t="s">
        <v>163</v>
      </c>
      <c r="C25" s="8" t="s">
        <v>143</v>
      </c>
      <c r="D25" s="8" t="s">
        <v>354</v>
      </c>
      <c r="E25" s="8">
        <v>1</v>
      </c>
    </row>
    <row r="26" spans="1:5" ht="24.75" x14ac:dyDescent="0.25">
      <c r="A26" s="8" t="s">
        <v>218</v>
      </c>
      <c r="B26" s="8" t="s">
        <v>163</v>
      </c>
      <c r="C26" s="8" t="s">
        <v>143</v>
      </c>
      <c r="D26" s="8" t="s">
        <v>355</v>
      </c>
      <c r="E26" s="8">
        <v>1</v>
      </c>
    </row>
    <row r="27" spans="1:5" ht="24.75" x14ac:dyDescent="0.25">
      <c r="A27" s="8" t="s">
        <v>218</v>
      </c>
      <c r="B27" s="8" t="s">
        <v>163</v>
      </c>
      <c r="C27" s="8" t="s">
        <v>143</v>
      </c>
      <c r="D27" s="8" t="s">
        <v>356</v>
      </c>
      <c r="E27" s="8">
        <v>1</v>
      </c>
    </row>
    <row r="28" spans="1:5" ht="24.75" x14ac:dyDescent="0.25">
      <c r="A28" s="8" t="s">
        <v>218</v>
      </c>
      <c r="B28" s="8" t="s">
        <v>163</v>
      </c>
      <c r="C28" s="8" t="s">
        <v>143</v>
      </c>
      <c r="D28" s="8" t="s">
        <v>357</v>
      </c>
      <c r="E28" s="8">
        <v>1</v>
      </c>
    </row>
    <row r="29" spans="1:5" ht="24.75" x14ac:dyDescent="0.25">
      <c r="A29" s="8" t="s">
        <v>218</v>
      </c>
      <c r="B29" s="8" t="s">
        <v>163</v>
      </c>
      <c r="C29" s="8" t="s">
        <v>143</v>
      </c>
      <c r="D29" s="8" t="s">
        <v>358</v>
      </c>
      <c r="E29" s="8">
        <v>1</v>
      </c>
    </row>
    <row r="30" spans="1:5" ht="24.75" x14ac:dyDescent="0.25">
      <c r="A30" s="8" t="s">
        <v>218</v>
      </c>
      <c r="B30" s="8" t="s">
        <v>163</v>
      </c>
      <c r="C30" s="8" t="s">
        <v>143</v>
      </c>
      <c r="D30" s="8" t="s">
        <v>359</v>
      </c>
      <c r="E30" s="8">
        <v>1</v>
      </c>
    </row>
    <row r="31" spans="1:5" ht="24.75" x14ac:dyDescent="0.25">
      <c r="A31" s="8" t="s">
        <v>218</v>
      </c>
      <c r="B31" s="8" t="s">
        <v>163</v>
      </c>
      <c r="C31" s="8" t="s">
        <v>143</v>
      </c>
      <c r="D31" s="8" t="s">
        <v>360</v>
      </c>
      <c r="E31" s="8">
        <v>1</v>
      </c>
    </row>
    <row r="32" spans="1:5" ht="24.75" x14ac:dyDescent="0.25">
      <c r="A32" s="8" t="s">
        <v>218</v>
      </c>
      <c r="B32" s="8" t="s">
        <v>163</v>
      </c>
      <c r="C32" s="8" t="s">
        <v>143</v>
      </c>
      <c r="D32" s="8" t="s">
        <v>361</v>
      </c>
      <c r="E32" s="8">
        <v>1</v>
      </c>
    </row>
    <row r="33" spans="1:5" ht="24.75" x14ac:dyDescent="0.25">
      <c r="A33" s="8" t="s">
        <v>218</v>
      </c>
      <c r="B33" s="8" t="s">
        <v>163</v>
      </c>
      <c r="C33" s="8" t="s">
        <v>143</v>
      </c>
      <c r="D33" s="8" t="s">
        <v>362</v>
      </c>
      <c r="E33" s="8">
        <v>1</v>
      </c>
    </row>
    <row r="34" spans="1:5" ht="24.75" x14ac:dyDescent="0.25">
      <c r="A34" s="8" t="s">
        <v>218</v>
      </c>
      <c r="B34" s="8" t="s">
        <v>163</v>
      </c>
      <c r="C34" s="8" t="s">
        <v>143</v>
      </c>
      <c r="D34" s="8" t="s">
        <v>363</v>
      </c>
      <c r="E34" s="8">
        <v>1</v>
      </c>
    </row>
    <row r="35" spans="1:5" ht="24.75" x14ac:dyDescent="0.25">
      <c r="A35" s="8" t="s">
        <v>218</v>
      </c>
      <c r="B35" s="8" t="s">
        <v>163</v>
      </c>
      <c r="C35" s="8" t="s">
        <v>143</v>
      </c>
      <c r="D35" s="8" t="s">
        <v>364</v>
      </c>
      <c r="E35" s="8">
        <v>1</v>
      </c>
    </row>
    <row r="36" spans="1:5" ht="24.75" x14ac:dyDescent="0.25">
      <c r="A36" s="8" t="s">
        <v>218</v>
      </c>
      <c r="B36" s="8" t="s">
        <v>163</v>
      </c>
      <c r="C36" s="8" t="s">
        <v>143</v>
      </c>
      <c r="D36" s="8" t="s">
        <v>365</v>
      </c>
      <c r="E36" s="8">
        <v>1</v>
      </c>
    </row>
    <row r="37" spans="1:5" ht="24.75" x14ac:dyDescent="0.25">
      <c r="A37" s="8" t="s">
        <v>218</v>
      </c>
      <c r="B37" s="8" t="s">
        <v>163</v>
      </c>
      <c r="C37" s="8" t="s">
        <v>143</v>
      </c>
      <c r="D37" s="8" t="s">
        <v>366</v>
      </c>
      <c r="E37" s="8">
        <v>1</v>
      </c>
    </row>
    <row r="38" spans="1:5" ht="24.75" x14ac:dyDescent="0.25">
      <c r="A38" s="8" t="s">
        <v>218</v>
      </c>
      <c r="B38" s="8" t="s">
        <v>163</v>
      </c>
      <c r="C38" s="8" t="s">
        <v>143</v>
      </c>
      <c r="D38" s="8" t="s">
        <v>367</v>
      </c>
      <c r="E38" s="8">
        <v>1</v>
      </c>
    </row>
    <row r="39" spans="1:5" ht="24.75" x14ac:dyDescent="0.25">
      <c r="A39" s="8" t="s">
        <v>218</v>
      </c>
      <c r="B39" s="8" t="s">
        <v>163</v>
      </c>
      <c r="C39" s="8" t="s">
        <v>144</v>
      </c>
      <c r="D39" s="8" t="s">
        <v>368</v>
      </c>
      <c r="E39" s="8">
        <v>1</v>
      </c>
    </row>
    <row r="40" spans="1:5" ht="24.75" x14ac:dyDescent="0.25">
      <c r="A40" s="8" t="s">
        <v>218</v>
      </c>
      <c r="B40" s="8" t="s">
        <v>163</v>
      </c>
      <c r="C40" s="8" t="s">
        <v>144</v>
      </c>
      <c r="D40" s="8" t="s">
        <v>369</v>
      </c>
      <c r="E40" s="8">
        <v>1</v>
      </c>
    </row>
    <row r="41" spans="1:5" ht="24.75" x14ac:dyDescent="0.25">
      <c r="A41" s="8" t="s">
        <v>218</v>
      </c>
      <c r="B41" s="8" t="s">
        <v>163</v>
      </c>
      <c r="C41" s="8" t="s">
        <v>144</v>
      </c>
      <c r="D41" s="8" t="s">
        <v>370</v>
      </c>
      <c r="E41" s="8">
        <v>1</v>
      </c>
    </row>
    <row r="42" spans="1:5" x14ac:dyDescent="0.25">
      <c r="A42" s="1" t="s">
        <v>127</v>
      </c>
      <c r="B42" s="1" t="s">
        <v>127</v>
      </c>
      <c r="C42" s="1">
        <f>SUBTOTAL(103,Elements12_2_172[Elemento])</f>
        <v>19</v>
      </c>
      <c r="D42" s="1" t="s">
        <v>127</v>
      </c>
      <c r="E42" s="1">
        <f>SUBTOTAL(109,Elements12_2_172[Totais:])</f>
        <v>19</v>
      </c>
    </row>
  </sheetData>
  <mergeCells count="6">
    <mergeCell ref="A21:E21"/>
    <mergeCell ref="A1:E2"/>
    <mergeCell ref="A4:E4"/>
    <mergeCell ref="A5:E5"/>
    <mergeCell ref="A17:E18"/>
    <mergeCell ref="A20:E20"/>
  </mergeCells>
  <hyperlinks>
    <hyperlink ref="A1" location="'12.2.17'!A1" display="FECHADURA BICO DE PAPAGAIO,COM CILINDRO,DISTANCIA DE 40 A 55 MM,EM METAL COM ACABAMENTO CROMADO,PARA PORTAS DE CORRER EM FERRO OU ALUMINIO.FORNECIMENTO" xr:uid="{00000000-0004-0000-2D00-000000000000}"/>
    <hyperlink ref="B1" location="'12.2.17'!A1" display="FECHADURA BICO DE PAPAGAIO,COM CILINDRO,DISTANCIA DE 40 A 55 MM,EM METAL COM ACABAMENTO CROMADO,PARA PORTAS DE CORRER EM FERRO OU ALUMINIO.FORNECIMENTO" xr:uid="{00000000-0004-0000-2D00-000001000000}"/>
    <hyperlink ref="C1" location="'12.2.17'!A1" display="FECHADURA BICO DE PAPAGAIO,COM CILINDRO,DISTANCIA DE 40 A 55 MM,EM METAL COM ACABAMENTO CROMADO,PARA PORTAS DE CORRER EM FERRO OU ALUMINIO.FORNECIMENTO" xr:uid="{00000000-0004-0000-2D00-000002000000}"/>
    <hyperlink ref="D1" location="'12.2.17'!A1" display="FECHADURA BICO DE PAPAGAIO,COM CILINDRO,DISTANCIA DE 40 A 55 MM,EM METAL COM ACABAMENTO CROMADO,PARA PORTAS DE CORRER EM FERRO OU ALUMINIO.FORNECIMENTO" xr:uid="{00000000-0004-0000-2D00-000003000000}"/>
    <hyperlink ref="E1" location="'12.2.17'!A1" display="FECHADURA BICO DE PAPAGAIO,COM CILINDRO,DISTANCIA DE 40 A 55 MM,EM METAL COM ACABAMENTO CROMADO,PARA PORTAS DE CORRER EM FERRO OU ALUMINIO.FORNECIMENTO" xr:uid="{00000000-0004-0000-2D00-000004000000}"/>
    <hyperlink ref="A2" location="'12.2.17'!A1" display="FECHADURA BICO DE PAPAGAIO,COM CILINDRO,DISTANCIA DE 40 A 55 MM,EM METAL COM ACABAMENTO CROMADO,PARA PORTAS DE CORRER EM FERRO OU ALUMINIO.FORNECIMENTO" xr:uid="{00000000-0004-0000-2D00-000005000000}"/>
    <hyperlink ref="B2" location="'12.2.17'!A1" display="FECHADURA BICO DE PAPAGAIO,COM CILINDRO,DISTANCIA DE 40 A 55 MM,EM METAL COM ACABAMENTO CROMADO,PARA PORTAS DE CORRER EM FERRO OU ALUMINIO.FORNECIMENTO" xr:uid="{00000000-0004-0000-2D00-000006000000}"/>
    <hyperlink ref="C2" location="'12.2.17'!A1" display="FECHADURA BICO DE PAPAGAIO,COM CILINDRO,DISTANCIA DE 40 A 55 MM,EM METAL COM ACABAMENTO CROMADO,PARA PORTAS DE CORRER EM FERRO OU ALUMINIO.FORNECIMENTO" xr:uid="{00000000-0004-0000-2D00-000007000000}"/>
    <hyperlink ref="D2" location="'12.2.17'!A1" display="FECHADURA BICO DE PAPAGAIO,COM CILINDRO,DISTANCIA DE 40 A 55 MM,EM METAL COM ACABAMENTO CROMADO,PARA PORTAS DE CORRER EM FERRO OU ALUMINIO.FORNECIMENTO" xr:uid="{00000000-0004-0000-2D00-000008000000}"/>
    <hyperlink ref="E2" location="'12.2.17'!A1" display="FECHADURA BICO DE PAPAGAIO,COM CILINDRO,DISTANCIA DE 40 A 55 MM,EM METAL COM ACABAMENTO CROMADO,PARA PORTAS DE CORRER EM FERRO OU ALUMINIO.FORNECIMENTO" xr:uid="{00000000-0004-0000-2D00-000009000000}"/>
    <hyperlink ref="A4" location="'12.2.17'!A1" display="Portas (a)" xr:uid="{00000000-0004-0000-2D00-00000A000000}"/>
    <hyperlink ref="B4" location="'12.2.17'!A1" display="Portas (a)" xr:uid="{00000000-0004-0000-2D00-00000B000000}"/>
    <hyperlink ref="C4" location="'12.2.17'!A1" display="Portas (a)" xr:uid="{00000000-0004-0000-2D00-00000C000000}"/>
    <hyperlink ref="D4" location="'12.2.17'!A1" display="Portas (a)" xr:uid="{00000000-0004-0000-2D00-00000D000000}"/>
    <hyperlink ref="E4" location="'12.2.17'!A1" display="Portas (a)" xr:uid="{00000000-0004-0000-2D00-00000E000000}"/>
    <hyperlink ref="A17" location="'12.2.17'!A1" display="FECHADURA BICO DE PAPAGAIO,COM CILINDRO,DISTANCIA DE 40 A 55 MM,EM METAL COM ACABAMENTO CROMADO,PARA PORTAS DE CORRER EM FERRO OU ALUMINIO.FORNECIMENTO" xr:uid="{00000000-0004-0000-2D00-00000F000000}"/>
    <hyperlink ref="B17" location="'12.2.17'!A1" display="FECHADURA BICO DE PAPAGAIO,COM CILINDRO,DISTANCIA DE 40 A 55 MM,EM METAL COM ACABAMENTO CROMADO,PARA PORTAS DE CORRER EM FERRO OU ALUMINIO.FORNECIMENTO" xr:uid="{00000000-0004-0000-2D00-000010000000}"/>
    <hyperlink ref="C17" location="'12.2.17'!A1" display="FECHADURA BICO DE PAPAGAIO,COM CILINDRO,DISTANCIA DE 40 A 55 MM,EM METAL COM ACABAMENTO CROMADO,PARA PORTAS DE CORRER EM FERRO OU ALUMINIO.FORNECIMENTO" xr:uid="{00000000-0004-0000-2D00-000011000000}"/>
    <hyperlink ref="D17" location="'12.2.17'!A1" display="FECHADURA BICO DE PAPAGAIO,COM CILINDRO,DISTANCIA DE 40 A 55 MM,EM METAL COM ACABAMENTO CROMADO,PARA PORTAS DE CORRER EM FERRO OU ALUMINIO.FORNECIMENTO" xr:uid="{00000000-0004-0000-2D00-000012000000}"/>
    <hyperlink ref="E17" location="'12.2.17'!A1" display="FECHADURA BICO DE PAPAGAIO,COM CILINDRO,DISTANCIA DE 40 A 55 MM,EM METAL COM ACABAMENTO CROMADO,PARA PORTAS DE CORRER EM FERRO OU ALUMINIO.FORNECIMENTO" xr:uid="{00000000-0004-0000-2D00-000013000000}"/>
    <hyperlink ref="A18" location="'12.2.17'!A1" display="FECHADURA BICO DE PAPAGAIO,COM CILINDRO,DISTANCIA DE 40 A 55 MM,EM METAL COM ACABAMENTO CROMADO,PARA PORTAS DE CORRER EM FERRO OU ALUMINIO.FORNECIMENTO" xr:uid="{00000000-0004-0000-2D00-000014000000}"/>
    <hyperlink ref="B18" location="'12.2.17'!A1" display="FECHADURA BICO DE PAPAGAIO,COM CILINDRO,DISTANCIA DE 40 A 55 MM,EM METAL COM ACABAMENTO CROMADO,PARA PORTAS DE CORRER EM FERRO OU ALUMINIO.FORNECIMENTO" xr:uid="{00000000-0004-0000-2D00-000015000000}"/>
    <hyperlink ref="C18" location="'12.2.17'!A1" display="FECHADURA BICO DE PAPAGAIO,COM CILINDRO,DISTANCIA DE 40 A 55 MM,EM METAL COM ACABAMENTO CROMADO,PARA PORTAS DE CORRER EM FERRO OU ALUMINIO.FORNECIMENTO" xr:uid="{00000000-0004-0000-2D00-000016000000}"/>
    <hyperlink ref="D18" location="'12.2.17'!A1" display="FECHADURA BICO DE PAPAGAIO,COM CILINDRO,DISTANCIA DE 40 A 55 MM,EM METAL COM ACABAMENTO CROMADO,PARA PORTAS DE CORRER EM FERRO OU ALUMINIO.FORNECIMENTO" xr:uid="{00000000-0004-0000-2D00-000017000000}"/>
    <hyperlink ref="E18" location="'12.2.17'!A1" display="FECHADURA BICO DE PAPAGAIO,COM CILINDRO,DISTANCIA DE 40 A 55 MM,EM METAL COM ACABAMENTO CROMADO,PARA PORTAS DE CORRER EM FERRO OU ALUMINIO.FORNECIMENTO" xr:uid="{00000000-0004-0000-2D00-000018000000}"/>
    <hyperlink ref="A20" location="'12.2.17'!A1" display="Portas (a)" xr:uid="{00000000-0004-0000-2D00-000019000000}"/>
    <hyperlink ref="B20" location="'12.2.17'!A1" display="Portas (a)" xr:uid="{00000000-0004-0000-2D00-00001A000000}"/>
    <hyperlink ref="C20" location="'12.2.17'!A1" display="Portas (a)" xr:uid="{00000000-0004-0000-2D00-00001B000000}"/>
    <hyperlink ref="D20" location="'12.2.17'!A1" display="Portas (a)" xr:uid="{00000000-0004-0000-2D00-00001C000000}"/>
    <hyperlink ref="E20" location="'12.2.17'!A1" display="Portas (a)" xr:uid="{00000000-0004-0000-2D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7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85</v>
      </c>
      <c r="B1" s="20" t="s">
        <v>85</v>
      </c>
      <c r="C1" s="20" t="s">
        <v>85</v>
      </c>
      <c r="D1" s="20" t="s">
        <v>85</v>
      </c>
      <c r="E1" s="20" t="s">
        <v>85</v>
      </c>
    </row>
    <row r="2" spans="1:5" x14ac:dyDescent="0.25">
      <c r="A2" s="20" t="s">
        <v>85</v>
      </c>
      <c r="B2" s="20" t="s">
        <v>85</v>
      </c>
      <c r="C2" s="20" t="s">
        <v>85</v>
      </c>
      <c r="D2" s="20" t="s">
        <v>85</v>
      </c>
      <c r="E2" s="20" t="s">
        <v>85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173</v>
      </c>
      <c r="D7" s="8" t="s">
        <v>371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173</v>
      </c>
      <c r="D8" s="8" t="s">
        <v>372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177</v>
      </c>
      <c r="D9" s="8" t="s">
        <v>373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177</v>
      </c>
      <c r="D10" s="8" t="s">
        <v>374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177</v>
      </c>
      <c r="D11" s="8" t="s">
        <v>375</v>
      </c>
      <c r="E11" s="8">
        <v>1</v>
      </c>
    </row>
    <row r="12" spans="1:5" x14ac:dyDescent="0.25">
      <c r="A12" s="1" t="s">
        <v>127</v>
      </c>
      <c r="B12" s="1" t="s">
        <v>127</v>
      </c>
      <c r="C12" s="1">
        <f>SUBTOTAL(103,Elements12_2_181[Elemento])</f>
        <v>5</v>
      </c>
      <c r="D12" s="1" t="s">
        <v>127</v>
      </c>
      <c r="E12" s="1">
        <f>SUBTOTAL(109,Elements12_2_181[Totais:])</f>
        <v>5</v>
      </c>
    </row>
    <row r="15" spans="1:5" x14ac:dyDescent="0.25">
      <c r="A15" s="20" t="s">
        <v>85</v>
      </c>
      <c r="B15" s="20" t="s">
        <v>85</v>
      </c>
      <c r="C15" s="20" t="s">
        <v>85</v>
      </c>
      <c r="D15" s="20" t="s">
        <v>85</v>
      </c>
      <c r="E15" s="20" t="s">
        <v>85</v>
      </c>
    </row>
    <row r="16" spans="1:5" x14ac:dyDescent="0.25">
      <c r="A16" s="20" t="s">
        <v>85</v>
      </c>
      <c r="B16" s="20" t="s">
        <v>85</v>
      </c>
      <c r="C16" s="20" t="s">
        <v>85</v>
      </c>
      <c r="D16" s="20" t="s">
        <v>85</v>
      </c>
      <c r="E16" s="20" t="s">
        <v>85</v>
      </c>
    </row>
    <row r="18" spans="1:5" x14ac:dyDescent="0.25">
      <c r="A18" s="15" t="s">
        <v>126</v>
      </c>
      <c r="B18" s="15" t="s">
        <v>126</v>
      </c>
      <c r="C18" s="15" t="s">
        <v>126</v>
      </c>
      <c r="D18" s="15" t="s">
        <v>126</v>
      </c>
      <c r="E18" s="15" t="s">
        <v>126</v>
      </c>
    </row>
    <row r="19" spans="1:5" x14ac:dyDescent="0.25">
      <c r="A19" s="21" t="s">
        <v>127</v>
      </c>
      <c r="B19" s="21" t="s">
        <v>127</v>
      </c>
      <c r="C19" s="21" t="s">
        <v>127</v>
      </c>
      <c r="D19" s="21" t="s">
        <v>127</v>
      </c>
      <c r="E19" s="21" t="s">
        <v>127</v>
      </c>
    </row>
    <row r="20" spans="1:5" x14ac:dyDescent="0.25">
      <c r="A20" s="7" t="s">
        <v>213</v>
      </c>
      <c r="B20" s="7" t="s">
        <v>214</v>
      </c>
      <c r="C20" s="7" t="s">
        <v>215</v>
      </c>
      <c r="D20" s="7" t="s">
        <v>216</v>
      </c>
      <c r="E20" s="7" t="s">
        <v>217</v>
      </c>
    </row>
    <row r="21" spans="1:5" ht="24.75" x14ac:dyDescent="0.25">
      <c r="A21" s="8" t="s">
        <v>218</v>
      </c>
      <c r="B21" s="8" t="s">
        <v>163</v>
      </c>
      <c r="C21" s="8" t="s">
        <v>187</v>
      </c>
      <c r="D21" s="8" t="s">
        <v>334</v>
      </c>
      <c r="E21" s="8">
        <v>1</v>
      </c>
    </row>
    <row r="22" spans="1:5" ht="24.75" x14ac:dyDescent="0.25">
      <c r="A22" s="8" t="s">
        <v>218</v>
      </c>
      <c r="B22" s="8" t="s">
        <v>163</v>
      </c>
      <c r="C22" s="8" t="s">
        <v>187</v>
      </c>
      <c r="D22" s="8" t="s">
        <v>335</v>
      </c>
      <c r="E22" s="8">
        <v>1</v>
      </c>
    </row>
    <row r="23" spans="1:5" x14ac:dyDescent="0.25">
      <c r="A23" s="1" t="s">
        <v>127</v>
      </c>
      <c r="B23" s="1" t="s">
        <v>127</v>
      </c>
      <c r="C23" s="1">
        <f>SUBTOTAL(103,Elements12_2_182[Elemento])</f>
        <v>2</v>
      </c>
      <c r="D23" s="1" t="s">
        <v>127</v>
      </c>
      <c r="E23" s="1">
        <f>SUBTOTAL(109,Elements12_2_182[Totais:])</f>
        <v>2</v>
      </c>
    </row>
    <row r="26" spans="1:5" x14ac:dyDescent="0.25">
      <c r="A26" s="20" t="s">
        <v>85</v>
      </c>
      <c r="B26" s="20" t="s">
        <v>85</v>
      </c>
      <c r="C26" s="20" t="s">
        <v>85</v>
      </c>
      <c r="D26" s="20" t="s">
        <v>85</v>
      </c>
      <c r="E26" s="20" t="s">
        <v>85</v>
      </c>
    </row>
    <row r="27" spans="1:5" x14ac:dyDescent="0.25">
      <c r="A27" s="20" t="s">
        <v>85</v>
      </c>
      <c r="B27" s="20" t="s">
        <v>85</v>
      </c>
      <c r="C27" s="20" t="s">
        <v>85</v>
      </c>
      <c r="D27" s="20" t="s">
        <v>85</v>
      </c>
      <c r="E27" s="20" t="s">
        <v>85</v>
      </c>
    </row>
    <row r="29" spans="1:5" x14ac:dyDescent="0.25">
      <c r="A29" s="15" t="s">
        <v>126</v>
      </c>
      <c r="B29" s="15" t="s">
        <v>126</v>
      </c>
      <c r="C29" s="15" t="s">
        <v>126</v>
      </c>
      <c r="D29" s="15" t="s">
        <v>126</v>
      </c>
      <c r="E29" s="15" t="s">
        <v>126</v>
      </c>
    </row>
    <row r="30" spans="1:5" x14ac:dyDescent="0.25">
      <c r="A30" s="21" t="s">
        <v>127</v>
      </c>
      <c r="B30" s="21" t="s">
        <v>127</v>
      </c>
      <c r="C30" s="21" t="s">
        <v>127</v>
      </c>
      <c r="D30" s="21" t="s">
        <v>127</v>
      </c>
      <c r="E30" s="21" t="s">
        <v>127</v>
      </c>
    </row>
    <row r="31" spans="1:5" x14ac:dyDescent="0.25">
      <c r="A31" s="7" t="s">
        <v>213</v>
      </c>
      <c r="B31" s="7" t="s">
        <v>214</v>
      </c>
      <c r="C31" s="7" t="s">
        <v>215</v>
      </c>
      <c r="D31" s="7" t="s">
        <v>216</v>
      </c>
      <c r="E31" s="7" t="s">
        <v>217</v>
      </c>
    </row>
    <row r="32" spans="1:5" ht="24.75" x14ac:dyDescent="0.25">
      <c r="A32" s="8" t="s">
        <v>218</v>
      </c>
      <c r="B32" s="8" t="s">
        <v>163</v>
      </c>
      <c r="C32" s="8" t="s">
        <v>179</v>
      </c>
      <c r="D32" s="8" t="s">
        <v>376</v>
      </c>
      <c r="E32" s="8">
        <v>1</v>
      </c>
    </row>
    <row r="33" spans="1:5" ht="24.75" x14ac:dyDescent="0.25">
      <c r="A33" s="8" t="s">
        <v>218</v>
      </c>
      <c r="B33" s="8" t="s">
        <v>163</v>
      </c>
      <c r="C33" s="8" t="s">
        <v>179</v>
      </c>
      <c r="D33" s="8" t="s">
        <v>377</v>
      </c>
      <c r="E33" s="8">
        <v>1</v>
      </c>
    </row>
    <row r="34" spans="1:5" ht="24.75" x14ac:dyDescent="0.25">
      <c r="A34" s="8" t="s">
        <v>218</v>
      </c>
      <c r="B34" s="8" t="s">
        <v>163</v>
      </c>
      <c r="C34" s="8" t="s">
        <v>179</v>
      </c>
      <c r="D34" s="8" t="s">
        <v>378</v>
      </c>
      <c r="E34" s="8">
        <v>1</v>
      </c>
    </row>
    <row r="35" spans="1:5" ht="24.75" x14ac:dyDescent="0.25">
      <c r="A35" s="8" t="s">
        <v>218</v>
      </c>
      <c r="B35" s="8" t="s">
        <v>163</v>
      </c>
      <c r="C35" s="8" t="s">
        <v>179</v>
      </c>
      <c r="D35" s="8" t="s">
        <v>379</v>
      </c>
      <c r="E35" s="8">
        <v>1</v>
      </c>
    </row>
    <row r="36" spans="1:5" ht="24.75" x14ac:dyDescent="0.25">
      <c r="A36" s="8" t="s">
        <v>218</v>
      </c>
      <c r="B36" s="8" t="s">
        <v>163</v>
      </c>
      <c r="C36" s="8" t="s">
        <v>180</v>
      </c>
      <c r="D36" s="8" t="s">
        <v>380</v>
      </c>
      <c r="E36" s="8">
        <v>1</v>
      </c>
    </row>
    <row r="37" spans="1:5" x14ac:dyDescent="0.25">
      <c r="A37" s="1" t="s">
        <v>127</v>
      </c>
      <c r="B37" s="1" t="s">
        <v>127</v>
      </c>
      <c r="C37" s="1">
        <f>SUBTOTAL(103,Elements12_2_183[Elemento])</f>
        <v>5</v>
      </c>
      <c r="D37" s="1" t="s">
        <v>127</v>
      </c>
      <c r="E37" s="1">
        <f>SUBTOTAL(109,Elements12_2_183[Totais:])</f>
        <v>5</v>
      </c>
    </row>
    <row r="40" spans="1:5" x14ac:dyDescent="0.25">
      <c r="A40" s="20" t="s">
        <v>85</v>
      </c>
      <c r="B40" s="20" t="s">
        <v>85</v>
      </c>
      <c r="C40" s="20" t="s">
        <v>85</v>
      </c>
      <c r="D40" s="20" t="s">
        <v>85</v>
      </c>
      <c r="E40" s="20" t="s">
        <v>85</v>
      </c>
    </row>
    <row r="41" spans="1:5" x14ac:dyDescent="0.25">
      <c r="A41" s="20" t="s">
        <v>85</v>
      </c>
      <c r="B41" s="20" t="s">
        <v>85</v>
      </c>
      <c r="C41" s="20" t="s">
        <v>85</v>
      </c>
      <c r="D41" s="20" t="s">
        <v>85</v>
      </c>
      <c r="E41" s="20" t="s">
        <v>85</v>
      </c>
    </row>
    <row r="43" spans="1:5" x14ac:dyDescent="0.25">
      <c r="A43" s="15" t="s">
        <v>196</v>
      </c>
      <c r="B43" s="15" t="s">
        <v>196</v>
      </c>
      <c r="C43" s="15" t="s">
        <v>196</v>
      </c>
      <c r="D43" s="15" t="s">
        <v>196</v>
      </c>
      <c r="E43" s="15" t="s">
        <v>196</v>
      </c>
    </row>
    <row r="44" spans="1:5" x14ac:dyDescent="0.25">
      <c r="A44" s="21" t="s">
        <v>127</v>
      </c>
      <c r="B44" s="21" t="s">
        <v>127</v>
      </c>
      <c r="C44" s="21" t="s">
        <v>127</v>
      </c>
      <c r="D44" s="21" t="s">
        <v>127</v>
      </c>
      <c r="E44" s="21" t="s">
        <v>127</v>
      </c>
    </row>
    <row r="45" spans="1:5" x14ac:dyDescent="0.25">
      <c r="A45" s="7" t="s">
        <v>213</v>
      </c>
      <c r="B45" s="7" t="s">
        <v>214</v>
      </c>
      <c r="C45" s="7" t="s">
        <v>215</v>
      </c>
      <c r="D45" s="7" t="s">
        <v>216</v>
      </c>
      <c r="E45" s="7" t="s">
        <v>217</v>
      </c>
    </row>
    <row r="46" spans="1:5" ht="24.75" x14ac:dyDescent="0.25">
      <c r="A46" s="8" t="s">
        <v>218</v>
      </c>
      <c r="B46" s="8" t="s">
        <v>163</v>
      </c>
      <c r="C46" s="8" t="s">
        <v>186</v>
      </c>
      <c r="D46" s="8" t="s">
        <v>381</v>
      </c>
      <c r="E46" s="8">
        <v>1</v>
      </c>
    </row>
    <row r="47" spans="1:5" ht="24.75" x14ac:dyDescent="0.25">
      <c r="A47" s="8" t="s">
        <v>218</v>
      </c>
      <c r="B47" s="8" t="s">
        <v>163</v>
      </c>
      <c r="C47" s="8" t="s">
        <v>186</v>
      </c>
      <c r="D47" s="8" t="s">
        <v>382</v>
      </c>
      <c r="E47" s="8">
        <v>1</v>
      </c>
    </row>
    <row r="48" spans="1:5" ht="24.75" x14ac:dyDescent="0.25">
      <c r="A48" s="8" t="s">
        <v>218</v>
      </c>
      <c r="B48" s="8" t="s">
        <v>163</v>
      </c>
      <c r="C48" s="8" t="s">
        <v>186</v>
      </c>
      <c r="D48" s="8" t="s">
        <v>383</v>
      </c>
      <c r="E48" s="8">
        <v>1</v>
      </c>
    </row>
    <row r="49" spans="1:5" ht="24.75" x14ac:dyDescent="0.25">
      <c r="A49" s="8" t="s">
        <v>218</v>
      </c>
      <c r="B49" s="8" t="s">
        <v>163</v>
      </c>
      <c r="C49" s="8" t="s">
        <v>186</v>
      </c>
      <c r="D49" s="8" t="s">
        <v>384</v>
      </c>
      <c r="E49" s="8">
        <v>1</v>
      </c>
    </row>
    <row r="50" spans="1:5" ht="24.75" x14ac:dyDescent="0.25">
      <c r="A50" s="8" t="s">
        <v>218</v>
      </c>
      <c r="B50" s="8" t="s">
        <v>163</v>
      </c>
      <c r="C50" s="8" t="s">
        <v>186</v>
      </c>
      <c r="D50" s="8" t="s">
        <v>385</v>
      </c>
      <c r="E50" s="8">
        <v>1</v>
      </c>
    </row>
    <row r="51" spans="1:5" ht="24.75" x14ac:dyDescent="0.25">
      <c r="A51" s="8" t="s">
        <v>218</v>
      </c>
      <c r="B51" s="8" t="s">
        <v>163</v>
      </c>
      <c r="C51" s="8" t="s">
        <v>186</v>
      </c>
      <c r="D51" s="8" t="s">
        <v>386</v>
      </c>
      <c r="E51" s="8">
        <v>1</v>
      </c>
    </row>
    <row r="52" spans="1:5" ht="24.75" x14ac:dyDescent="0.25">
      <c r="A52" s="8" t="s">
        <v>218</v>
      </c>
      <c r="B52" s="8" t="s">
        <v>163</v>
      </c>
      <c r="C52" s="8" t="s">
        <v>186</v>
      </c>
      <c r="D52" s="8" t="s">
        <v>387</v>
      </c>
      <c r="E52" s="8">
        <v>1</v>
      </c>
    </row>
    <row r="53" spans="1:5" ht="24.75" x14ac:dyDescent="0.25">
      <c r="A53" s="8" t="s">
        <v>218</v>
      </c>
      <c r="B53" s="8" t="s">
        <v>163</v>
      </c>
      <c r="C53" s="8" t="s">
        <v>186</v>
      </c>
      <c r="D53" s="8" t="s">
        <v>388</v>
      </c>
      <c r="E53" s="8">
        <v>1</v>
      </c>
    </row>
    <row r="54" spans="1:5" ht="24.75" x14ac:dyDescent="0.25">
      <c r="A54" s="8" t="s">
        <v>218</v>
      </c>
      <c r="B54" s="8" t="s">
        <v>163</v>
      </c>
      <c r="C54" s="8" t="s">
        <v>186</v>
      </c>
      <c r="D54" s="8" t="s">
        <v>389</v>
      </c>
      <c r="E54" s="8">
        <v>1</v>
      </c>
    </row>
    <row r="55" spans="1:5" ht="24.75" x14ac:dyDescent="0.25">
      <c r="A55" s="8" t="s">
        <v>218</v>
      </c>
      <c r="B55" s="8" t="s">
        <v>163</v>
      </c>
      <c r="C55" s="8" t="s">
        <v>186</v>
      </c>
      <c r="D55" s="8" t="s">
        <v>390</v>
      </c>
      <c r="E55" s="8">
        <v>1</v>
      </c>
    </row>
    <row r="56" spans="1:5" ht="24.75" x14ac:dyDescent="0.25">
      <c r="A56" s="8" t="s">
        <v>218</v>
      </c>
      <c r="B56" s="8" t="s">
        <v>163</v>
      </c>
      <c r="C56" s="8" t="s">
        <v>186</v>
      </c>
      <c r="D56" s="8" t="s">
        <v>391</v>
      </c>
      <c r="E56" s="8">
        <v>1</v>
      </c>
    </row>
    <row r="57" spans="1:5" ht="24.75" x14ac:dyDescent="0.25">
      <c r="A57" s="8" t="s">
        <v>218</v>
      </c>
      <c r="B57" s="8" t="s">
        <v>163</v>
      </c>
      <c r="C57" s="8" t="s">
        <v>186</v>
      </c>
      <c r="D57" s="8" t="s">
        <v>392</v>
      </c>
      <c r="E57" s="8">
        <v>1</v>
      </c>
    </row>
    <row r="58" spans="1:5" ht="24.75" x14ac:dyDescent="0.25">
      <c r="A58" s="8" t="s">
        <v>218</v>
      </c>
      <c r="B58" s="8" t="s">
        <v>163</v>
      </c>
      <c r="C58" s="8" t="s">
        <v>186</v>
      </c>
      <c r="D58" s="8" t="s">
        <v>393</v>
      </c>
      <c r="E58" s="8">
        <v>1</v>
      </c>
    </row>
    <row r="59" spans="1:5" ht="24.75" x14ac:dyDescent="0.25">
      <c r="A59" s="8" t="s">
        <v>218</v>
      </c>
      <c r="B59" s="8" t="s">
        <v>163</v>
      </c>
      <c r="C59" s="8" t="s">
        <v>186</v>
      </c>
      <c r="D59" s="8" t="s">
        <v>394</v>
      </c>
      <c r="E59" s="8">
        <v>1</v>
      </c>
    </row>
    <row r="60" spans="1:5" ht="24.75" x14ac:dyDescent="0.25">
      <c r="A60" s="8" t="s">
        <v>218</v>
      </c>
      <c r="B60" s="8" t="s">
        <v>163</v>
      </c>
      <c r="C60" s="8" t="s">
        <v>186</v>
      </c>
      <c r="D60" s="8" t="s">
        <v>395</v>
      </c>
      <c r="E60" s="8">
        <v>1</v>
      </c>
    </row>
    <row r="61" spans="1:5" ht="24.75" x14ac:dyDescent="0.25">
      <c r="A61" s="8" t="s">
        <v>218</v>
      </c>
      <c r="B61" s="8" t="s">
        <v>163</v>
      </c>
      <c r="C61" s="8" t="s">
        <v>186</v>
      </c>
      <c r="D61" s="8" t="s">
        <v>396</v>
      </c>
      <c r="E61" s="8">
        <v>1</v>
      </c>
    </row>
    <row r="62" spans="1:5" ht="24.75" x14ac:dyDescent="0.25">
      <c r="A62" s="8" t="s">
        <v>218</v>
      </c>
      <c r="B62" s="8" t="s">
        <v>163</v>
      </c>
      <c r="C62" s="8" t="s">
        <v>186</v>
      </c>
      <c r="D62" s="8" t="s">
        <v>397</v>
      </c>
      <c r="E62" s="8">
        <v>1</v>
      </c>
    </row>
    <row r="63" spans="1:5" ht="24.75" x14ac:dyDescent="0.25">
      <c r="A63" s="8" t="s">
        <v>218</v>
      </c>
      <c r="B63" s="8" t="s">
        <v>163</v>
      </c>
      <c r="C63" s="8" t="s">
        <v>186</v>
      </c>
      <c r="D63" s="8" t="s">
        <v>398</v>
      </c>
      <c r="E63" s="8">
        <v>1</v>
      </c>
    </row>
    <row r="64" spans="1:5" ht="24.75" x14ac:dyDescent="0.25">
      <c r="A64" s="8" t="s">
        <v>218</v>
      </c>
      <c r="B64" s="8" t="s">
        <v>163</v>
      </c>
      <c r="C64" s="8" t="s">
        <v>186</v>
      </c>
      <c r="D64" s="8" t="s">
        <v>399</v>
      </c>
      <c r="E64" s="8">
        <v>1</v>
      </c>
    </row>
    <row r="65" spans="1:5" ht="24.75" x14ac:dyDescent="0.25">
      <c r="A65" s="8" t="s">
        <v>218</v>
      </c>
      <c r="B65" s="8" t="s">
        <v>163</v>
      </c>
      <c r="C65" s="8" t="s">
        <v>186</v>
      </c>
      <c r="D65" s="8" t="s">
        <v>400</v>
      </c>
      <c r="E65" s="8">
        <v>1</v>
      </c>
    </row>
    <row r="66" spans="1:5" ht="24.75" x14ac:dyDescent="0.25">
      <c r="A66" s="8" t="s">
        <v>218</v>
      </c>
      <c r="B66" s="8" t="s">
        <v>163</v>
      </c>
      <c r="C66" s="8" t="s">
        <v>186</v>
      </c>
      <c r="D66" s="8" t="s">
        <v>401</v>
      </c>
      <c r="E66" s="8">
        <v>1</v>
      </c>
    </row>
    <row r="67" spans="1:5" ht="24.75" x14ac:dyDescent="0.25">
      <c r="A67" s="8" t="s">
        <v>218</v>
      </c>
      <c r="B67" s="8" t="s">
        <v>163</v>
      </c>
      <c r="C67" s="8" t="s">
        <v>186</v>
      </c>
      <c r="D67" s="8" t="s">
        <v>402</v>
      </c>
      <c r="E67" s="8">
        <v>1</v>
      </c>
    </row>
    <row r="68" spans="1:5" ht="24.75" x14ac:dyDescent="0.25">
      <c r="A68" s="8" t="s">
        <v>218</v>
      </c>
      <c r="B68" s="8" t="s">
        <v>163</v>
      </c>
      <c r="C68" s="8" t="s">
        <v>186</v>
      </c>
      <c r="D68" s="8" t="s">
        <v>403</v>
      </c>
      <c r="E68" s="8">
        <v>1</v>
      </c>
    </row>
    <row r="69" spans="1:5" ht="24.75" x14ac:dyDescent="0.25">
      <c r="A69" s="8" t="s">
        <v>218</v>
      </c>
      <c r="B69" s="8" t="s">
        <v>163</v>
      </c>
      <c r="C69" s="8" t="s">
        <v>186</v>
      </c>
      <c r="D69" s="8" t="s">
        <v>404</v>
      </c>
      <c r="E69" s="8">
        <v>1</v>
      </c>
    </row>
    <row r="70" spans="1:5" ht="24.75" x14ac:dyDescent="0.25">
      <c r="A70" s="8" t="s">
        <v>218</v>
      </c>
      <c r="B70" s="8" t="s">
        <v>163</v>
      </c>
      <c r="C70" s="8" t="s">
        <v>186</v>
      </c>
      <c r="D70" s="8" t="s">
        <v>405</v>
      </c>
      <c r="E70" s="8">
        <v>1</v>
      </c>
    </row>
    <row r="71" spans="1:5" ht="24.75" x14ac:dyDescent="0.25">
      <c r="A71" s="8" t="s">
        <v>218</v>
      </c>
      <c r="B71" s="8" t="s">
        <v>163</v>
      </c>
      <c r="C71" s="8" t="s">
        <v>186</v>
      </c>
      <c r="D71" s="8" t="s">
        <v>406</v>
      </c>
      <c r="E71" s="8">
        <v>1</v>
      </c>
    </row>
    <row r="72" spans="1:5" ht="24.75" x14ac:dyDescent="0.25">
      <c r="A72" s="8" t="s">
        <v>218</v>
      </c>
      <c r="B72" s="8" t="s">
        <v>163</v>
      </c>
      <c r="C72" s="8" t="s">
        <v>186</v>
      </c>
      <c r="D72" s="8" t="s">
        <v>407</v>
      </c>
      <c r="E72" s="8">
        <v>1</v>
      </c>
    </row>
    <row r="73" spans="1:5" ht="24.75" x14ac:dyDescent="0.25">
      <c r="A73" s="8" t="s">
        <v>218</v>
      </c>
      <c r="B73" s="8" t="s">
        <v>163</v>
      </c>
      <c r="C73" s="8" t="s">
        <v>186</v>
      </c>
      <c r="D73" s="8" t="s">
        <v>408</v>
      </c>
      <c r="E73" s="8">
        <v>1</v>
      </c>
    </row>
    <row r="74" spans="1:5" ht="24.75" x14ac:dyDescent="0.25">
      <c r="A74" s="8" t="s">
        <v>218</v>
      </c>
      <c r="B74" s="8" t="s">
        <v>163</v>
      </c>
      <c r="C74" s="8" t="s">
        <v>186</v>
      </c>
      <c r="D74" s="8" t="s">
        <v>409</v>
      </c>
      <c r="E74" s="8">
        <v>1</v>
      </c>
    </row>
    <row r="75" spans="1:5" ht="24.75" x14ac:dyDescent="0.25">
      <c r="A75" s="8" t="s">
        <v>218</v>
      </c>
      <c r="B75" s="8" t="s">
        <v>163</v>
      </c>
      <c r="C75" s="8" t="s">
        <v>186</v>
      </c>
      <c r="D75" s="8" t="s">
        <v>410</v>
      </c>
      <c r="E75" s="8">
        <v>1</v>
      </c>
    </row>
    <row r="76" spans="1:5" ht="24.75" x14ac:dyDescent="0.25">
      <c r="A76" s="8" t="s">
        <v>218</v>
      </c>
      <c r="B76" s="8" t="s">
        <v>163</v>
      </c>
      <c r="C76" s="8" t="s">
        <v>186</v>
      </c>
      <c r="D76" s="8" t="s">
        <v>411</v>
      </c>
      <c r="E76" s="8">
        <v>1</v>
      </c>
    </row>
    <row r="77" spans="1:5" x14ac:dyDescent="0.25">
      <c r="A77" s="1" t="s">
        <v>127</v>
      </c>
      <c r="B77" s="1" t="s">
        <v>127</v>
      </c>
      <c r="C77" s="1">
        <f>SUBTOTAL(103,Elements12_2_184[Elemento])</f>
        <v>31</v>
      </c>
      <c r="D77" s="1" t="s">
        <v>127</v>
      </c>
      <c r="E77" s="1">
        <f>SUBTOTAL(109,Elements12_2_184[Totais:])</f>
        <v>31</v>
      </c>
    </row>
  </sheetData>
  <mergeCells count="12">
    <mergeCell ref="A43:E43"/>
    <mergeCell ref="A44:E44"/>
    <mergeCell ref="A19:E19"/>
    <mergeCell ref="A26:E27"/>
    <mergeCell ref="A29:E29"/>
    <mergeCell ref="A30:E30"/>
    <mergeCell ref="A40:E41"/>
    <mergeCell ref="A1:E2"/>
    <mergeCell ref="A4:E4"/>
    <mergeCell ref="A5:E5"/>
    <mergeCell ref="A15:E16"/>
    <mergeCell ref="A18:E18"/>
  </mergeCells>
  <hyperlinks>
    <hyperlink ref="A1" location="'12.2.18'!A1" display="FECHADURA DE CENTRO PARA PORTA DE VIDRO TEMPERADO DE 10MM.FO RNECIMENTO" xr:uid="{00000000-0004-0000-2E00-000000000000}"/>
    <hyperlink ref="B1" location="'12.2.18'!A1" display="FECHADURA DE CENTRO PARA PORTA DE VIDRO TEMPERADO DE 10MM.FO RNECIMENTO" xr:uid="{00000000-0004-0000-2E00-000001000000}"/>
    <hyperlink ref="C1" location="'12.2.18'!A1" display="FECHADURA DE CENTRO PARA PORTA DE VIDRO TEMPERADO DE 10MM.FO RNECIMENTO" xr:uid="{00000000-0004-0000-2E00-000002000000}"/>
    <hyperlink ref="D1" location="'12.2.18'!A1" display="FECHADURA DE CENTRO PARA PORTA DE VIDRO TEMPERADO DE 10MM.FO RNECIMENTO" xr:uid="{00000000-0004-0000-2E00-000003000000}"/>
    <hyperlink ref="E1" location="'12.2.18'!A1" display="FECHADURA DE CENTRO PARA PORTA DE VIDRO TEMPERADO DE 10MM.FO RNECIMENTO" xr:uid="{00000000-0004-0000-2E00-000004000000}"/>
    <hyperlink ref="A2" location="'12.2.18'!A1" display="FECHADURA DE CENTRO PARA PORTA DE VIDRO TEMPERADO DE 10MM.FO RNECIMENTO" xr:uid="{00000000-0004-0000-2E00-000005000000}"/>
    <hyperlink ref="B2" location="'12.2.18'!A1" display="FECHADURA DE CENTRO PARA PORTA DE VIDRO TEMPERADO DE 10MM.FO RNECIMENTO" xr:uid="{00000000-0004-0000-2E00-000006000000}"/>
    <hyperlink ref="C2" location="'12.2.18'!A1" display="FECHADURA DE CENTRO PARA PORTA DE VIDRO TEMPERADO DE 10MM.FO RNECIMENTO" xr:uid="{00000000-0004-0000-2E00-000007000000}"/>
    <hyperlink ref="D2" location="'12.2.18'!A1" display="FECHADURA DE CENTRO PARA PORTA DE VIDRO TEMPERADO DE 10MM.FO RNECIMENTO" xr:uid="{00000000-0004-0000-2E00-000008000000}"/>
    <hyperlink ref="E2" location="'12.2.18'!A1" display="FECHADURA DE CENTRO PARA PORTA DE VIDRO TEMPERADO DE 10MM.FO RNECIMENTO" xr:uid="{00000000-0004-0000-2E00-000009000000}"/>
    <hyperlink ref="A4" location="'12.2.18'!A1" display="Portas (a)" xr:uid="{00000000-0004-0000-2E00-00000A000000}"/>
    <hyperlink ref="B4" location="'12.2.18'!A1" display="Portas (a)" xr:uid="{00000000-0004-0000-2E00-00000B000000}"/>
    <hyperlink ref="C4" location="'12.2.18'!A1" display="Portas (a)" xr:uid="{00000000-0004-0000-2E00-00000C000000}"/>
    <hyperlink ref="D4" location="'12.2.18'!A1" display="Portas (a)" xr:uid="{00000000-0004-0000-2E00-00000D000000}"/>
    <hyperlink ref="E4" location="'12.2.18'!A1" display="Portas (a)" xr:uid="{00000000-0004-0000-2E00-00000E000000}"/>
    <hyperlink ref="A15" location="'12.2.18'!A1" display="FECHADURA DE CENTRO PARA PORTA DE VIDRO TEMPERADO DE 10MM.FO RNECIMENTO" xr:uid="{00000000-0004-0000-2E00-00000F000000}"/>
    <hyperlink ref="B15" location="'12.2.18'!A1" display="FECHADURA DE CENTRO PARA PORTA DE VIDRO TEMPERADO DE 10MM.FO RNECIMENTO" xr:uid="{00000000-0004-0000-2E00-000010000000}"/>
    <hyperlink ref="C15" location="'12.2.18'!A1" display="FECHADURA DE CENTRO PARA PORTA DE VIDRO TEMPERADO DE 10MM.FO RNECIMENTO" xr:uid="{00000000-0004-0000-2E00-000011000000}"/>
    <hyperlink ref="D15" location="'12.2.18'!A1" display="FECHADURA DE CENTRO PARA PORTA DE VIDRO TEMPERADO DE 10MM.FO RNECIMENTO" xr:uid="{00000000-0004-0000-2E00-000012000000}"/>
    <hyperlink ref="E15" location="'12.2.18'!A1" display="FECHADURA DE CENTRO PARA PORTA DE VIDRO TEMPERADO DE 10MM.FO RNECIMENTO" xr:uid="{00000000-0004-0000-2E00-000013000000}"/>
    <hyperlink ref="A16" location="'12.2.18'!A1" display="FECHADURA DE CENTRO PARA PORTA DE VIDRO TEMPERADO DE 10MM.FO RNECIMENTO" xr:uid="{00000000-0004-0000-2E00-000014000000}"/>
    <hyperlink ref="B16" location="'12.2.18'!A1" display="FECHADURA DE CENTRO PARA PORTA DE VIDRO TEMPERADO DE 10MM.FO RNECIMENTO" xr:uid="{00000000-0004-0000-2E00-000015000000}"/>
    <hyperlink ref="C16" location="'12.2.18'!A1" display="FECHADURA DE CENTRO PARA PORTA DE VIDRO TEMPERADO DE 10MM.FO RNECIMENTO" xr:uid="{00000000-0004-0000-2E00-000016000000}"/>
    <hyperlink ref="D16" location="'12.2.18'!A1" display="FECHADURA DE CENTRO PARA PORTA DE VIDRO TEMPERADO DE 10MM.FO RNECIMENTO" xr:uid="{00000000-0004-0000-2E00-000017000000}"/>
    <hyperlink ref="E16" location="'12.2.18'!A1" display="FECHADURA DE CENTRO PARA PORTA DE VIDRO TEMPERADO DE 10MM.FO RNECIMENTO" xr:uid="{00000000-0004-0000-2E00-000018000000}"/>
    <hyperlink ref="A18" location="'12.2.18'!A1" display="Portas (a)" xr:uid="{00000000-0004-0000-2E00-000019000000}"/>
    <hyperlink ref="B18" location="'12.2.18'!A1" display="Portas (a)" xr:uid="{00000000-0004-0000-2E00-00001A000000}"/>
    <hyperlink ref="C18" location="'12.2.18'!A1" display="Portas (a)" xr:uid="{00000000-0004-0000-2E00-00001B000000}"/>
    <hyperlink ref="D18" location="'12.2.18'!A1" display="Portas (a)" xr:uid="{00000000-0004-0000-2E00-00001C000000}"/>
    <hyperlink ref="E18" location="'12.2.18'!A1" display="Portas (a)" xr:uid="{00000000-0004-0000-2E00-00001D000000}"/>
    <hyperlink ref="A26" location="'12.2.18'!A1" display="FECHADURA DE CENTRO PARA PORTA DE VIDRO TEMPERADO DE 10MM.FO RNECIMENTO" xr:uid="{00000000-0004-0000-2E00-00001E000000}"/>
    <hyperlink ref="B26" location="'12.2.18'!A1" display="FECHADURA DE CENTRO PARA PORTA DE VIDRO TEMPERADO DE 10MM.FO RNECIMENTO" xr:uid="{00000000-0004-0000-2E00-00001F000000}"/>
    <hyperlink ref="C26" location="'12.2.18'!A1" display="FECHADURA DE CENTRO PARA PORTA DE VIDRO TEMPERADO DE 10MM.FO RNECIMENTO" xr:uid="{00000000-0004-0000-2E00-000020000000}"/>
    <hyperlink ref="D26" location="'12.2.18'!A1" display="FECHADURA DE CENTRO PARA PORTA DE VIDRO TEMPERADO DE 10MM.FO RNECIMENTO" xr:uid="{00000000-0004-0000-2E00-000021000000}"/>
    <hyperlink ref="E26" location="'12.2.18'!A1" display="FECHADURA DE CENTRO PARA PORTA DE VIDRO TEMPERADO DE 10MM.FO RNECIMENTO" xr:uid="{00000000-0004-0000-2E00-000022000000}"/>
    <hyperlink ref="A27" location="'12.2.18'!A1" display="FECHADURA DE CENTRO PARA PORTA DE VIDRO TEMPERADO DE 10MM.FO RNECIMENTO" xr:uid="{00000000-0004-0000-2E00-000023000000}"/>
    <hyperlink ref="B27" location="'12.2.18'!A1" display="FECHADURA DE CENTRO PARA PORTA DE VIDRO TEMPERADO DE 10MM.FO RNECIMENTO" xr:uid="{00000000-0004-0000-2E00-000024000000}"/>
    <hyperlink ref="C27" location="'12.2.18'!A1" display="FECHADURA DE CENTRO PARA PORTA DE VIDRO TEMPERADO DE 10MM.FO RNECIMENTO" xr:uid="{00000000-0004-0000-2E00-000025000000}"/>
    <hyperlink ref="D27" location="'12.2.18'!A1" display="FECHADURA DE CENTRO PARA PORTA DE VIDRO TEMPERADO DE 10MM.FO RNECIMENTO" xr:uid="{00000000-0004-0000-2E00-000026000000}"/>
    <hyperlink ref="E27" location="'12.2.18'!A1" display="FECHADURA DE CENTRO PARA PORTA DE VIDRO TEMPERADO DE 10MM.FO RNECIMENTO" xr:uid="{00000000-0004-0000-2E00-000027000000}"/>
    <hyperlink ref="A29" location="'12.2.18'!A1" display="Portas (a)" xr:uid="{00000000-0004-0000-2E00-000028000000}"/>
    <hyperlink ref="B29" location="'12.2.18'!A1" display="Portas (a)" xr:uid="{00000000-0004-0000-2E00-000029000000}"/>
    <hyperlink ref="C29" location="'12.2.18'!A1" display="Portas (a)" xr:uid="{00000000-0004-0000-2E00-00002A000000}"/>
    <hyperlink ref="D29" location="'12.2.18'!A1" display="Portas (a)" xr:uid="{00000000-0004-0000-2E00-00002B000000}"/>
    <hyperlink ref="E29" location="'12.2.18'!A1" display="Portas (a)" xr:uid="{00000000-0004-0000-2E00-00002C000000}"/>
    <hyperlink ref="A40" location="'12.2.18'!A1" display="FECHADURA DE CENTRO PARA PORTA DE VIDRO TEMPERADO DE 10MM.FO RNECIMENTO" xr:uid="{00000000-0004-0000-2E00-00002D000000}"/>
    <hyperlink ref="B40" location="'12.2.18'!A1" display="FECHADURA DE CENTRO PARA PORTA DE VIDRO TEMPERADO DE 10MM.FO RNECIMENTO" xr:uid="{00000000-0004-0000-2E00-00002E000000}"/>
    <hyperlink ref="C40" location="'12.2.18'!A1" display="FECHADURA DE CENTRO PARA PORTA DE VIDRO TEMPERADO DE 10MM.FO RNECIMENTO" xr:uid="{00000000-0004-0000-2E00-00002F000000}"/>
    <hyperlink ref="D40" location="'12.2.18'!A1" display="FECHADURA DE CENTRO PARA PORTA DE VIDRO TEMPERADO DE 10MM.FO RNECIMENTO" xr:uid="{00000000-0004-0000-2E00-000030000000}"/>
    <hyperlink ref="E40" location="'12.2.18'!A1" display="FECHADURA DE CENTRO PARA PORTA DE VIDRO TEMPERADO DE 10MM.FO RNECIMENTO" xr:uid="{00000000-0004-0000-2E00-000031000000}"/>
    <hyperlink ref="A41" location="'12.2.18'!A1" display="FECHADURA DE CENTRO PARA PORTA DE VIDRO TEMPERADO DE 10MM.FO RNECIMENTO" xr:uid="{00000000-0004-0000-2E00-000032000000}"/>
    <hyperlink ref="B41" location="'12.2.18'!A1" display="FECHADURA DE CENTRO PARA PORTA DE VIDRO TEMPERADO DE 10MM.FO RNECIMENTO" xr:uid="{00000000-0004-0000-2E00-000033000000}"/>
    <hyperlink ref="C41" location="'12.2.18'!A1" display="FECHADURA DE CENTRO PARA PORTA DE VIDRO TEMPERADO DE 10MM.FO RNECIMENTO" xr:uid="{00000000-0004-0000-2E00-000034000000}"/>
    <hyperlink ref="D41" location="'12.2.18'!A1" display="FECHADURA DE CENTRO PARA PORTA DE VIDRO TEMPERADO DE 10MM.FO RNECIMENTO" xr:uid="{00000000-0004-0000-2E00-000035000000}"/>
    <hyperlink ref="E41" location="'12.2.18'!A1" display="FECHADURA DE CENTRO PARA PORTA DE VIDRO TEMPERADO DE 10MM.FO RNECIMENTO" xr:uid="{00000000-0004-0000-2E00-000036000000}"/>
    <hyperlink ref="A43" location="'12.2.18'!A1" display="Equipamento especial" xr:uid="{00000000-0004-0000-2E00-000037000000}"/>
    <hyperlink ref="B43" location="'12.2.18'!A1" display="Equipamento especial" xr:uid="{00000000-0004-0000-2E00-000038000000}"/>
    <hyperlink ref="C43" location="'12.2.18'!A1" display="Equipamento especial" xr:uid="{00000000-0004-0000-2E00-000039000000}"/>
    <hyperlink ref="D43" location="'12.2.18'!A1" display="Equipamento especial" xr:uid="{00000000-0004-0000-2E00-00003A000000}"/>
    <hyperlink ref="E43" location="'12.2.18'!A1" display="Equipamento especial" xr:uid="{00000000-0004-0000-2E00-00003B000000}"/>
  </hyperlinks>
  <pageMargins left="0.511811024" right="0.511811024" top="0.78740157499999996" bottom="0.78740157499999996" header="0.31496062000000002" footer="0.31496062000000002"/>
  <tableParts count="4">
    <tablePart r:id="rId1"/>
    <tablePart r:id="rId2"/>
    <tablePart r:id="rId3"/>
    <tablePart r:id="rId4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89</v>
      </c>
      <c r="B1" s="20" t="s">
        <v>89</v>
      </c>
      <c r="C1" s="20" t="s">
        <v>89</v>
      </c>
      <c r="D1" s="20" t="s">
        <v>89</v>
      </c>
      <c r="E1" s="20" t="s">
        <v>89</v>
      </c>
    </row>
    <row r="2" spans="1:5" x14ac:dyDescent="0.25">
      <c r="A2" s="22" t="s">
        <v>89</v>
      </c>
      <c r="B2" s="22" t="s">
        <v>89</v>
      </c>
      <c r="C2" s="22" t="s">
        <v>89</v>
      </c>
      <c r="D2" s="22" t="s">
        <v>89</v>
      </c>
      <c r="E2" s="22" t="s">
        <v>89</v>
      </c>
    </row>
    <row r="4" spans="1:5" x14ac:dyDescent="0.25">
      <c r="A4" s="23" t="s">
        <v>137</v>
      </c>
      <c r="B4" s="23" t="s">
        <v>137</v>
      </c>
      <c r="C4" s="23" t="s">
        <v>137</v>
      </c>
      <c r="D4" s="23" t="s">
        <v>137</v>
      </c>
      <c r="E4" s="23" t="s">
        <v>137</v>
      </c>
    </row>
    <row r="5" spans="1:5" x14ac:dyDescent="0.25">
      <c r="A5" s="24" t="s">
        <v>198</v>
      </c>
      <c r="B5" s="24" t="s">
        <v>198</v>
      </c>
      <c r="C5" s="24" t="s">
        <v>198</v>
      </c>
      <c r="D5" s="24" t="s">
        <v>198</v>
      </c>
      <c r="E5" s="24" t="s">
        <v>198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</sheetData>
  <mergeCells count="4">
    <mergeCell ref="A1:E2"/>
    <mergeCell ref="A4:E4"/>
    <mergeCell ref="A5:E5"/>
    <mergeCell ref="A6:E6"/>
  </mergeCells>
  <hyperlinks>
    <hyperlink ref="A1" location="'12.2.19'!A1" display="VERGAS DE CONCRETO ARMADO PARA ALVENARIA,COM APROVEITAMENTO DA MADEIRA POR 10 VEZES 3%-DESGASTE DE FERRAMENTAS E EPI" xr:uid="{00000000-0004-0000-2F00-000000000000}"/>
    <hyperlink ref="B1" location="'12.2.19'!A1" display="VERGAS DE CONCRETO ARMADO PARA ALVENARIA,COM APROVEITAMENTO DA MADEIRA POR 10 VEZES 3%-DESGASTE DE FERRAMENTAS E EPI" xr:uid="{00000000-0004-0000-2F00-000001000000}"/>
    <hyperlink ref="C1" location="'12.2.19'!A1" display="VERGAS DE CONCRETO ARMADO PARA ALVENARIA,COM APROVEITAMENTO DA MADEIRA POR 10 VEZES 3%-DESGASTE DE FERRAMENTAS E EPI" xr:uid="{00000000-0004-0000-2F00-000002000000}"/>
    <hyperlink ref="D1" location="'12.2.19'!A1" display="VERGAS DE CONCRETO ARMADO PARA ALVENARIA,COM APROVEITAMENTO DA MADEIRA POR 10 VEZES 3%-DESGASTE DE FERRAMENTAS E EPI" xr:uid="{00000000-0004-0000-2F00-000003000000}"/>
    <hyperlink ref="E1" location="'12.2.19'!A1" display="VERGAS DE CONCRETO ARMADO PARA ALVENARIA,COM APROVEITAMENTO DA MADEIRA POR 10 VEZES 3%-DESGASTE DE FERRAMENTAS E EPI" xr:uid="{00000000-0004-0000-2F00-000004000000}"/>
    <hyperlink ref="A2" location="'12.2.19'!A1" display="VERGAS DE CONCRETO ARMADO PARA ALVENARIA,COM APROVEITAMENTO DA MADEIRA POR 10 VEZES 3%-DESGASTE DE FERRAMENTAS E EPI" xr:uid="{00000000-0004-0000-2F00-000005000000}"/>
    <hyperlink ref="B2" location="'12.2.19'!A1" display="VERGAS DE CONCRETO ARMADO PARA ALVENARIA,COM APROVEITAMENTO DA MADEIRA POR 10 VEZES 3%-DESGASTE DE FERRAMENTAS E EPI" xr:uid="{00000000-0004-0000-2F00-000006000000}"/>
    <hyperlink ref="C2" location="'12.2.19'!A1" display="VERGAS DE CONCRETO ARMADO PARA ALVENARIA,COM APROVEITAMENTO DA MADEIRA POR 10 VEZES 3%-DESGASTE DE FERRAMENTAS E EPI" xr:uid="{00000000-0004-0000-2F00-000007000000}"/>
    <hyperlink ref="D2" location="'12.2.19'!A1" display="VERGAS DE CONCRETO ARMADO PARA ALVENARIA,COM APROVEITAMENTO DA MADEIRA POR 10 VEZES 3%-DESGASTE DE FERRAMENTAS E EPI" xr:uid="{00000000-0004-0000-2F00-000008000000}"/>
    <hyperlink ref="E2" location="'12.2.19'!A1" display="VERGAS DE CONCRETO ARMADO PARA ALVENARIA,COM APROVEITAMENTO DA MADEIRA POR 10 VEZES 3%-DESGASTE DE FERRAMENTAS E EPI" xr:uid="{00000000-0004-0000-2F00-000009000000}"/>
    <hyperlink ref="A4" location="'12.2.19'!A1" display="Portas" xr:uid="{00000000-0004-0000-2F00-00000A000000}"/>
    <hyperlink ref="B4" location="'12.2.19'!A1" display="Portas" xr:uid="{00000000-0004-0000-2F00-00000B000000}"/>
    <hyperlink ref="C4" location="'12.2.19'!A1" display="Portas" xr:uid="{00000000-0004-0000-2F00-00000C000000}"/>
    <hyperlink ref="D4" location="'12.2.19'!A1" display="Portas" xr:uid="{00000000-0004-0000-2F00-00000D000000}"/>
    <hyperlink ref="E4" location="'12.2.19'!A1" display="Portas" xr:uid="{00000000-0004-0000-2F00-00000E000000}"/>
  </hyperlinks>
  <pageMargins left="0.511811024" right="0.511811024" top="0.78740157499999996" bottom="0.78740157499999996" header="0.31496062000000002" footer="0.3149606200000000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94</v>
      </c>
      <c r="B1" s="20" t="s">
        <v>94</v>
      </c>
      <c r="C1" s="20" t="s">
        <v>94</v>
      </c>
      <c r="D1" s="20" t="s">
        <v>94</v>
      </c>
      <c r="E1" s="20" t="s">
        <v>94</v>
      </c>
    </row>
    <row r="2" spans="1:5" x14ac:dyDescent="0.25">
      <c r="A2" s="20" t="s">
        <v>94</v>
      </c>
      <c r="B2" s="20" t="s">
        <v>94</v>
      </c>
      <c r="C2" s="20" t="s">
        <v>94</v>
      </c>
      <c r="D2" s="20" t="s">
        <v>94</v>
      </c>
      <c r="E2" s="20" t="s">
        <v>94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187</v>
      </c>
      <c r="D7" s="8" t="s">
        <v>334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187</v>
      </c>
      <c r="D8" s="8" t="s">
        <v>335</v>
      </c>
      <c r="E8" s="8">
        <v>1</v>
      </c>
    </row>
    <row r="9" spans="1:5" x14ac:dyDescent="0.25">
      <c r="A9" s="1" t="s">
        <v>127</v>
      </c>
      <c r="B9" s="1" t="s">
        <v>127</v>
      </c>
      <c r="C9" s="1">
        <f>SUBTOTAL(103,Elements12_2_201[Elemento])</f>
        <v>2</v>
      </c>
      <c r="D9" s="1" t="s">
        <v>127</v>
      </c>
      <c r="E9" s="1">
        <f>SUBTOTAL(109,Elements12_2_201[Totais:])</f>
        <v>2</v>
      </c>
    </row>
  </sheetData>
  <mergeCells count="3">
    <mergeCell ref="A1:E2"/>
    <mergeCell ref="A4:E4"/>
    <mergeCell ref="A5:E5"/>
  </mergeCells>
  <hyperlinks>
    <hyperlink ref="A1" location="'12.2.20'!A1" display="PUXADOR TUBULAR TIPO ALCA DUPLO INOX ESCOVADO 30CM" xr:uid="{00000000-0004-0000-3000-000000000000}"/>
    <hyperlink ref="B1" location="'12.2.20'!A1" display="PUXADOR TUBULAR TIPO ALCA DUPLO INOX ESCOVADO 30CM" xr:uid="{00000000-0004-0000-3000-000001000000}"/>
    <hyperlink ref="C1" location="'12.2.20'!A1" display="PUXADOR TUBULAR TIPO ALCA DUPLO INOX ESCOVADO 30CM" xr:uid="{00000000-0004-0000-3000-000002000000}"/>
    <hyperlink ref="D1" location="'12.2.20'!A1" display="PUXADOR TUBULAR TIPO ALCA DUPLO INOX ESCOVADO 30CM" xr:uid="{00000000-0004-0000-3000-000003000000}"/>
    <hyperlink ref="E1" location="'12.2.20'!A1" display="PUXADOR TUBULAR TIPO ALCA DUPLO INOX ESCOVADO 30CM" xr:uid="{00000000-0004-0000-3000-000004000000}"/>
    <hyperlink ref="A2" location="'12.2.20'!A1" display="PUXADOR TUBULAR TIPO ALCA DUPLO INOX ESCOVADO 30CM" xr:uid="{00000000-0004-0000-3000-000005000000}"/>
    <hyperlink ref="B2" location="'12.2.20'!A1" display="PUXADOR TUBULAR TIPO ALCA DUPLO INOX ESCOVADO 30CM" xr:uid="{00000000-0004-0000-3000-000006000000}"/>
    <hyperlink ref="C2" location="'12.2.20'!A1" display="PUXADOR TUBULAR TIPO ALCA DUPLO INOX ESCOVADO 30CM" xr:uid="{00000000-0004-0000-3000-000007000000}"/>
    <hyperlink ref="D2" location="'12.2.20'!A1" display="PUXADOR TUBULAR TIPO ALCA DUPLO INOX ESCOVADO 30CM" xr:uid="{00000000-0004-0000-3000-000008000000}"/>
    <hyperlink ref="E2" location="'12.2.20'!A1" display="PUXADOR TUBULAR TIPO ALCA DUPLO INOX ESCOVADO 30CM" xr:uid="{00000000-0004-0000-3000-000009000000}"/>
    <hyperlink ref="A4" location="'12.2.20'!A1" display="Portas (a)" xr:uid="{00000000-0004-0000-3000-00000A000000}"/>
    <hyperlink ref="B4" location="'12.2.20'!A1" display="Portas (a)" xr:uid="{00000000-0004-0000-3000-00000B000000}"/>
    <hyperlink ref="C4" location="'12.2.20'!A1" display="Portas (a)" xr:uid="{00000000-0004-0000-3000-00000C000000}"/>
    <hyperlink ref="D4" location="'12.2.20'!A1" display="Portas (a)" xr:uid="{00000000-0004-0000-3000-00000D000000}"/>
    <hyperlink ref="E4" location="'12.2.20'!A1" display="Portas (a)" xr:uid="{00000000-0004-0000-3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97</v>
      </c>
      <c r="B1" s="20" t="s">
        <v>97</v>
      </c>
      <c r="C1" s="20" t="s">
        <v>97</v>
      </c>
      <c r="D1" s="20" t="s">
        <v>97</v>
      </c>
      <c r="E1" s="20" t="s">
        <v>97</v>
      </c>
    </row>
    <row r="2" spans="1:5" x14ac:dyDescent="0.25">
      <c r="A2" s="22" t="s">
        <v>97</v>
      </c>
      <c r="B2" s="22" t="s">
        <v>97</v>
      </c>
      <c r="C2" s="22" t="s">
        <v>97</v>
      </c>
      <c r="D2" s="22" t="s">
        <v>97</v>
      </c>
      <c r="E2" s="22" t="s">
        <v>97</v>
      </c>
    </row>
    <row r="4" spans="1:5" x14ac:dyDescent="0.25">
      <c r="A4" s="23" t="s">
        <v>199</v>
      </c>
      <c r="B4" s="23" t="s">
        <v>199</v>
      </c>
      <c r="C4" s="23" t="s">
        <v>199</v>
      </c>
      <c r="D4" s="23" t="s">
        <v>199</v>
      </c>
      <c r="E4" s="23" t="s">
        <v>199</v>
      </c>
    </row>
    <row r="5" spans="1:5" x14ac:dyDescent="0.25">
      <c r="A5" s="24" t="s">
        <v>200</v>
      </c>
      <c r="B5" s="24" t="s">
        <v>200</v>
      </c>
      <c r="C5" s="24" t="s">
        <v>200</v>
      </c>
      <c r="D5" s="24" t="s">
        <v>200</v>
      </c>
      <c r="E5" s="24" t="s">
        <v>200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</sheetData>
  <mergeCells count="4">
    <mergeCell ref="A1:E2"/>
    <mergeCell ref="A4:E4"/>
    <mergeCell ref="A5:E5"/>
    <mergeCell ref="A6:E6"/>
  </mergeCells>
  <hyperlinks>
    <hyperlink ref="A1" location="'12.2.21'!A1" display="ALIZAR DE 5X1,5CM PARA PORTA FIXADO COM PREGOS, PADRÃO MÉDIO - FORNECIMENTO E INSTALAÇÃO. AF_12/2019" xr:uid="{00000000-0004-0000-3100-000000000000}"/>
    <hyperlink ref="B1" location="'12.2.21'!A1" display="ALIZAR DE 5X1,5CM PARA PORTA FIXADO COM PREGOS, PADRÃO MÉDIO - FORNECIMENTO E INSTALAÇÃO. AF_12/2019" xr:uid="{00000000-0004-0000-3100-000001000000}"/>
    <hyperlink ref="C1" location="'12.2.21'!A1" display="ALIZAR DE 5X1,5CM PARA PORTA FIXADO COM PREGOS, PADRÃO MÉDIO - FORNECIMENTO E INSTALAÇÃO. AF_12/2019" xr:uid="{00000000-0004-0000-3100-000002000000}"/>
    <hyperlink ref="D1" location="'12.2.21'!A1" display="ALIZAR DE 5X1,5CM PARA PORTA FIXADO COM PREGOS, PADRÃO MÉDIO - FORNECIMENTO E INSTALAÇÃO. AF_12/2019" xr:uid="{00000000-0004-0000-3100-000003000000}"/>
    <hyperlink ref="E1" location="'12.2.21'!A1" display="ALIZAR DE 5X1,5CM PARA PORTA FIXADO COM PREGOS, PADRÃO MÉDIO - FORNECIMENTO E INSTALAÇÃO. AF_12/2019" xr:uid="{00000000-0004-0000-3100-000004000000}"/>
    <hyperlink ref="A2" location="'12.2.21'!A1" display="ALIZAR DE 5X1,5CM PARA PORTA FIXADO COM PREGOS, PADRÃO MÉDIO - FORNECIMENTO E INSTALAÇÃO. AF_12/2019" xr:uid="{00000000-0004-0000-3100-000005000000}"/>
    <hyperlink ref="B2" location="'12.2.21'!A1" display="ALIZAR DE 5X1,5CM PARA PORTA FIXADO COM PREGOS, PADRÃO MÉDIO - FORNECIMENTO E INSTALAÇÃO. AF_12/2019" xr:uid="{00000000-0004-0000-3100-000006000000}"/>
    <hyperlink ref="C2" location="'12.2.21'!A1" display="ALIZAR DE 5X1,5CM PARA PORTA FIXADO COM PREGOS, PADRÃO MÉDIO - FORNECIMENTO E INSTALAÇÃO. AF_12/2019" xr:uid="{00000000-0004-0000-3100-000007000000}"/>
    <hyperlink ref="D2" location="'12.2.21'!A1" display="ALIZAR DE 5X1,5CM PARA PORTA FIXADO COM PREGOS, PADRÃO MÉDIO - FORNECIMENTO E INSTALAÇÃO. AF_12/2019" xr:uid="{00000000-0004-0000-3100-000008000000}"/>
    <hyperlink ref="E2" location="'12.2.21'!A1" display="ALIZAR DE 5X1,5CM PARA PORTA FIXADO COM PREGOS, PADRÃO MÉDIO - FORNECIMENTO E INSTALAÇÃO. AF_12/2019" xr:uid="{00000000-0004-0000-3100-000009000000}"/>
    <hyperlink ref="A4" location="'12.2.21'!A1" display="Portas (Largura)" xr:uid="{00000000-0004-0000-3100-00000A000000}"/>
    <hyperlink ref="B4" location="'12.2.21'!A1" display="Portas (Largura)" xr:uid="{00000000-0004-0000-3100-00000B000000}"/>
    <hyperlink ref="C4" location="'12.2.21'!A1" display="Portas (Largura)" xr:uid="{00000000-0004-0000-3100-00000C000000}"/>
    <hyperlink ref="D4" location="'12.2.21'!A1" display="Portas (Largura)" xr:uid="{00000000-0004-0000-3100-00000D000000}"/>
    <hyperlink ref="E4" location="'12.2.21'!A1" display="Portas (Largura)" xr:uid="{00000000-0004-0000-3100-00000E000000}"/>
  </hyperlinks>
  <pageMargins left="0.511811024" right="0.511811024" top="0.78740157499999996" bottom="0.78740157499999996" header="0.31496062000000002" footer="0.3149606200000000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102</v>
      </c>
      <c r="B1" s="20" t="s">
        <v>102</v>
      </c>
      <c r="C1" s="20" t="s">
        <v>102</v>
      </c>
      <c r="D1" s="20" t="s">
        <v>102</v>
      </c>
      <c r="E1" s="20" t="s">
        <v>102</v>
      </c>
    </row>
    <row r="2" spans="1:5" x14ac:dyDescent="0.25">
      <c r="A2" s="20" t="s">
        <v>102</v>
      </c>
      <c r="B2" s="20" t="s">
        <v>102</v>
      </c>
      <c r="C2" s="20" t="s">
        <v>102</v>
      </c>
      <c r="D2" s="20" t="s">
        <v>102</v>
      </c>
      <c r="E2" s="20" t="s">
        <v>102</v>
      </c>
    </row>
    <row r="4" spans="1:5" x14ac:dyDescent="0.25">
      <c r="A4" s="15" t="s">
        <v>201</v>
      </c>
      <c r="B4" s="15" t="s">
        <v>201</v>
      </c>
      <c r="C4" s="15" t="s">
        <v>201</v>
      </c>
      <c r="D4" s="15" t="s">
        <v>201</v>
      </c>
      <c r="E4" s="15" t="s">
        <v>201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204</v>
      </c>
      <c r="D7" s="8" t="s">
        <v>412</v>
      </c>
      <c r="E7" s="8">
        <v>1</v>
      </c>
    </row>
    <row r="8" spans="1:5" x14ac:dyDescent="0.25">
      <c r="A8" s="1" t="s">
        <v>127</v>
      </c>
      <c r="B8" s="1" t="s">
        <v>127</v>
      </c>
      <c r="C8" s="1">
        <f>SUBTOTAL(103,Elements12_2_221[Elemento])</f>
        <v>1</v>
      </c>
      <c r="D8" s="1" t="s">
        <v>127</v>
      </c>
      <c r="E8" s="1">
        <f>SUBTOTAL(109,Elements12_2_221[Totais:])</f>
        <v>1</v>
      </c>
    </row>
  </sheetData>
  <mergeCells count="3">
    <mergeCell ref="A1:E2"/>
    <mergeCell ref="A4:E4"/>
    <mergeCell ref="A5:E5"/>
  </mergeCells>
  <hyperlinks>
    <hyperlink ref="A1" location="'12.2.22'!A1" display="PORTAO FERRO PERFIL TUBULAR 2”” GRADE 1,0x0,80m" xr:uid="{00000000-0004-0000-3200-000000000000}"/>
    <hyperlink ref="B1" location="'12.2.22'!A1" display="PORTAO FERRO PERFIL TUBULAR 2”” GRADE 1,0x0,80m" xr:uid="{00000000-0004-0000-3200-000001000000}"/>
    <hyperlink ref="C1" location="'12.2.22'!A1" display="PORTAO FERRO PERFIL TUBULAR 2”” GRADE 1,0x0,80m" xr:uid="{00000000-0004-0000-3200-000002000000}"/>
    <hyperlink ref="D1" location="'12.2.22'!A1" display="PORTAO FERRO PERFIL TUBULAR 2”” GRADE 1,0x0,80m" xr:uid="{00000000-0004-0000-3200-000003000000}"/>
    <hyperlink ref="E1" location="'12.2.22'!A1" display="PORTAO FERRO PERFIL TUBULAR 2”” GRADE 1,0x0,80m" xr:uid="{00000000-0004-0000-3200-000004000000}"/>
    <hyperlink ref="A2" location="'12.2.22'!A1" display="PORTAO FERRO PERFIL TUBULAR 2”” GRADE 1,0x0,80m" xr:uid="{00000000-0004-0000-3200-000005000000}"/>
    <hyperlink ref="B2" location="'12.2.22'!A1" display="PORTAO FERRO PERFIL TUBULAR 2”” GRADE 1,0x0,80m" xr:uid="{00000000-0004-0000-3200-000006000000}"/>
    <hyperlink ref="C2" location="'12.2.22'!A1" display="PORTAO FERRO PERFIL TUBULAR 2”” GRADE 1,0x0,80m" xr:uid="{00000000-0004-0000-3200-000007000000}"/>
    <hyperlink ref="D2" location="'12.2.22'!A1" display="PORTAO FERRO PERFIL TUBULAR 2”” GRADE 1,0x0,80m" xr:uid="{00000000-0004-0000-3200-000008000000}"/>
    <hyperlink ref="E2" location="'12.2.22'!A1" display="PORTAO FERRO PERFIL TUBULAR 2”” GRADE 1,0x0,80m" xr:uid="{00000000-0004-0000-3200-000009000000}"/>
    <hyperlink ref="A4" location="'12.2.22'!A1" display="Modelos genéricos (Altura)" xr:uid="{00000000-0004-0000-3200-00000A000000}"/>
    <hyperlink ref="B4" location="'12.2.22'!A1" display="Modelos genéricos (Altura)" xr:uid="{00000000-0004-0000-3200-00000B000000}"/>
    <hyperlink ref="C4" location="'12.2.22'!A1" display="Modelos genéricos (Altura)" xr:uid="{00000000-0004-0000-3200-00000C000000}"/>
    <hyperlink ref="D4" location="'12.2.22'!A1" display="Modelos genéricos (Altura)" xr:uid="{00000000-0004-0000-3200-00000D000000}"/>
    <hyperlink ref="E4" location="'12.2.22'!A1" display="Modelos genéricos (Altura)" xr:uid="{00000000-0004-0000-3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105</v>
      </c>
      <c r="B1" s="20" t="s">
        <v>105</v>
      </c>
      <c r="C1" s="20" t="s">
        <v>105</v>
      </c>
      <c r="D1" s="20" t="s">
        <v>105</v>
      </c>
      <c r="E1" s="20" t="s">
        <v>105</v>
      </c>
    </row>
    <row r="2" spans="1:5" x14ac:dyDescent="0.25">
      <c r="A2" s="20" t="s">
        <v>105</v>
      </c>
      <c r="B2" s="20" t="s">
        <v>105</v>
      </c>
      <c r="C2" s="20" t="s">
        <v>105</v>
      </c>
      <c r="D2" s="20" t="s">
        <v>105</v>
      </c>
      <c r="E2" s="20" t="s">
        <v>105</v>
      </c>
    </row>
    <row r="4" spans="1:5" x14ac:dyDescent="0.25">
      <c r="A4" s="15" t="s">
        <v>201</v>
      </c>
      <c r="B4" s="15" t="s">
        <v>201</v>
      </c>
      <c r="C4" s="15" t="s">
        <v>201</v>
      </c>
      <c r="D4" s="15" t="s">
        <v>201</v>
      </c>
      <c r="E4" s="15" t="s">
        <v>201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204</v>
      </c>
      <c r="D7" s="8" t="s">
        <v>412</v>
      </c>
      <c r="E7" s="8">
        <v>1</v>
      </c>
    </row>
    <row r="8" spans="1:5" x14ac:dyDescent="0.25">
      <c r="A8" s="1" t="s">
        <v>127</v>
      </c>
      <c r="B8" s="1" t="s">
        <v>127</v>
      </c>
      <c r="C8" s="1">
        <f>SUBTOTAL(103,Elements12_2_231[Elemento])</f>
        <v>1</v>
      </c>
      <c r="D8" s="1" t="s">
        <v>127</v>
      </c>
      <c r="E8" s="1">
        <f>SUBTOTAL(109,Elements12_2_231[Totais:])</f>
        <v>1</v>
      </c>
    </row>
  </sheetData>
  <mergeCells count="3">
    <mergeCell ref="A1:E2"/>
    <mergeCell ref="A4:E4"/>
    <mergeCell ref="A5:E5"/>
  </mergeCells>
  <hyperlinks>
    <hyperlink ref="A1" location="'12.2.23'!A1" display="CADEADO DE 30MM ADAPTADO PARA USO DE UMA SO CHAVE.FORNECIMEN TO 65%-CONFECCAO DE CHAVE" xr:uid="{00000000-0004-0000-3300-000000000000}"/>
    <hyperlink ref="B1" location="'12.2.23'!A1" display="CADEADO DE 30MM ADAPTADO PARA USO DE UMA SO CHAVE.FORNECIMEN TO 65%-CONFECCAO DE CHAVE" xr:uid="{00000000-0004-0000-3300-000001000000}"/>
    <hyperlink ref="C1" location="'12.2.23'!A1" display="CADEADO DE 30MM ADAPTADO PARA USO DE UMA SO CHAVE.FORNECIMEN TO 65%-CONFECCAO DE CHAVE" xr:uid="{00000000-0004-0000-3300-000002000000}"/>
    <hyperlink ref="D1" location="'12.2.23'!A1" display="CADEADO DE 30MM ADAPTADO PARA USO DE UMA SO CHAVE.FORNECIMEN TO 65%-CONFECCAO DE CHAVE" xr:uid="{00000000-0004-0000-3300-000003000000}"/>
    <hyperlink ref="E1" location="'12.2.23'!A1" display="CADEADO DE 30MM ADAPTADO PARA USO DE UMA SO CHAVE.FORNECIMEN TO 65%-CONFECCAO DE CHAVE" xr:uid="{00000000-0004-0000-3300-000004000000}"/>
    <hyperlink ref="A2" location="'12.2.23'!A1" display="CADEADO DE 30MM ADAPTADO PARA USO DE UMA SO CHAVE.FORNECIMEN TO 65%-CONFECCAO DE CHAVE" xr:uid="{00000000-0004-0000-3300-000005000000}"/>
    <hyperlink ref="B2" location="'12.2.23'!A1" display="CADEADO DE 30MM ADAPTADO PARA USO DE UMA SO CHAVE.FORNECIMEN TO 65%-CONFECCAO DE CHAVE" xr:uid="{00000000-0004-0000-3300-000006000000}"/>
    <hyperlink ref="C2" location="'12.2.23'!A1" display="CADEADO DE 30MM ADAPTADO PARA USO DE UMA SO CHAVE.FORNECIMEN TO 65%-CONFECCAO DE CHAVE" xr:uid="{00000000-0004-0000-3300-000007000000}"/>
    <hyperlink ref="D2" location="'12.2.23'!A1" display="CADEADO DE 30MM ADAPTADO PARA USO DE UMA SO CHAVE.FORNECIMEN TO 65%-CONFECCAO DE CHAVE" xr:uid="{00000000-0004-0000-3300-000008000000}"/>
    <hyperlink ref="E2" location="'12.2.23'!A1" display="CADEADO DE 30MM ADAPTADO PARA USO DE UMA SO CHAVE.FORNECIMEN TO 65%-CONFECCAO DE CHAVE" xr:uid="{00000000-0004-0000-3300-000009000000}"/>
    <hyperlink ref="A4" location="'12.2.23'!A1" display="Modelos genéricos (Altura)" xr:uid="{00000000-0004-0000-3300-00000A000000}"/>
    <hyperlink ref="B4" location="'12.2.23'!A1" display="Modelos genéricos (Altura)" xr:uid="{00000000-0004-0000-3300-00000B000000}"/>
    <hyperlink ref="C4" location="'12.2.23'!A1" display="Modelos genéricos (Altura)" xr:uid="{00000000-0004-0000-3300-00000C000000}"/>
    <hyperlink ref="D4" location="'12.2.23'!A1" display="Modelos genéricos (Altura)" xr:uid="{00000000-0004-0000-3300-00000D000000}"/>
    <hyperlink ref="E4" location="'12.2.23'!A1" display="Modelos genéricos (Altura)" xr:uid="{00000000-0004-0000-3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108</v>
      </c>
      <c r="B1" s="20" t="s">
        <v>108</v>
      </c>
      <c r="C1" s="20" t="s">
        <v>108</v>
      </c>
      <c r="D1" s="20" t="s">
        <v>108</v>
      </c>
      <c r="E1" s="20" t="s">
        <v>108</v>
      </c>
    </row>
    <row r="2" spans="1:5" x14ac:dyDescent="0.25">
      <c r="A2" s="22" t="s">
        <v>108</v>
      </c>
      <c r="B2" s="22" t="s">
        <v>108</v>
      </c>
      <c r="C2" s="22" t="s">
        <v>108</v>
      </c>
      <c r="D2" s="22" t="s">
        <v>108</v>
      </c>
      <c r="E2" s="22" t="s">
        <v>108</v>
      </c>
    </row>
    <row r="4" spans="1:5" x14ac:dyDescent="0.25">
      <c r="A4" s="23" t="s">
        <v>137</v>
      </c>
      <c r="B4" s="23" t="s">
        <v>137</v>
      </c>
      <c r="C4" s="23" t="s">
        <v>137</v>
      </c>
      <c r="D4" s="23" t="s">
        <v>137</v>
      </c>
      <c r="E4" s="23" t="s">
        <v>137</v>
      </c>
    </row>
    <row r="5" spans="1:5" x14ac:dyDescent="0.25">
      <c r="A5" s="24" t="s">
        <v>146</v>
      </c>
      <c r="B5" s="24" t="s">
        <v>146</v>
      </c>
      <c r="C5" s="24" t="s">
        <v>146</v>
      </c>
      <c r="D5" s="24" t="s">
        <v>146</v>
      </c>
      <c r="E5" s="24" t="s">
        <v>146</v>
      </c>
    </row>
    <row r="6" spans="1:5" x14ac:dyDescent="0.25">
      <c r="A6" s="24" t="s">
        <v>225</v>
      </c>
      <c r="B6" s="24" t="s">
        <v>225</v>
      </c>
      <c r="C6" s="24" t="s">
        <v>225</v>
      </c>
      <c r="D6" s="24" t="s">
        <v>225</v>
      </c>
      <c r="E6" s="24" t="s">
        <v>225</v>
      </c>
    </row>
    <row r="9" spans="1:5" x14ac:dyDescent="0.25">
      <c r="A9" s="20" t="s">
        <v>108</v>
      </c>
      <c r="B9" s="20" t="s">
        <v>108</v>
      </c>
      <c r="C9" s="20" t="s">
        <v>108</v>
      </c>
      <c r="D9" s="20" t="s">
        <v>108</v>
      </c>
      <c r="E9" s="20" t="s">
        <v>108</v>
      </c>
    </row>
    <row r="10" spans="1:5" x14ac:dyDescent="0.25">
      <c r="A10" s="22" t="s">
        <v>108</v>
      </c>
      <c r="B10" s="22" t="s">
        <v>108</v>
      </c>
      <c r="C10" s="22" t="s">
        <v>108</v>
      </c>
      <c r="D10" s="22" t="s">
        <v>108</v>
      </c>
      <c r="E10" s="22" t="s">
        <v>108</v>
      </c>
    </row>
    <row r="12" spans="1:5" x14ac:dyDescent="0.25">
      <c r="A12" s="23" t="s">
        <v>137</v>
      </c>
      <c r="B12" s="23" t="s">
        <v>137</v>
      </c>
      <c r="C12" s="23" t="s">
        <v>137</v>
      </c>
      <c r="D12" s="23" t="s">
        <v>137</v>
      </c>
      <c r="E12" s="23" t="s">
        <v>137</v>
      </c>
    </row>
    <row r="13" spans="1:5" x14ac:dyDescent="0.25">
      <c r="A13" s="24" t="s">
        <v>146</v>
      </c>
      <c r="B13" s="24" t="s">
        <v>146</v>
      </c>
      <c r="C13" s="24" t="s">
        <v>146</v>
      </c>
      <c r="D13" s="24" t="s">
        <v>146</v>
      </c>
      <c r="E13" s="24" t="s">
        <v>146</v>
      </c>
    </row>
    <row r="14" spans="1:5" x14ac:dyDescent="0.25">
      <c r="A14" s="24" t="s">
        <v>225</v>
      </c>
      <c r="B14" s="24" t="s">
        <v>225</v>
      </c>
      <c r="C14" s="24" t="s">
        <v>225</v>
      </c>
      <c r="D14" s="24" t="s">
        <v>225</v>
      </c>
      <c r="E14" s="24" t="s">
        <v>225</v>
      </c>
    </row>
  </sheetData>
  <mergeCells count="8">
    <mergeCell ref="A12:E12"/>
    <mergeCell ref="A13:E13"/>
    <mergeCell ref="A14:E14"/>
    <mergeCell ref="A1:E2"/>
    <mergeCell ref="A4:E4"/>
    <mergeCell ref="A5:E5"/>
    <mergeCell ref="A6:E6"/>
    <mergeCell ref="A9:E10"/>
  </mergeCells>
  <hyperlinks>
    <hyperlink ref="A1" location="'12.2.24'!A1" display="REVESTIMENTO EM CHAPA LAMINADA COM ACABAMENTO BRILHANTE,DE 0 ,8MM DE ESPESSURA,SOBRE PECAS DE MADEIRA AMPLAS,COMO PORTAS, MESAS,ARMARIOS E PRATELEIRAS FUNDAS 3%-DESGASTE DE FERRAMENTAS E EPI" xr:uid="{00000000-0004-0000-3400-000000000000}"/>
    <hyperlink ref="B1" location="'12.2.24'!A1" display="REVESTIMENTO EM CHAPA LAMINADA COM ACABAMENTO BRILHANTE,DE 0 ,8MM DE ESPESSURA,SOBRE PECAS DE MADEIRA AMPLAS,COMO PORTAS, MESAS,ARMARIOS E PRATELEIRAS FUNDAS 3%-DESGASTE DE FERRAMENTAS E EPI" xr:uid="{00000000-0004-0000-3400-000001000000}"/>
    <hyperlink ref="C1" location="'12.2.24'!A1" display="REVESTIMENTO EM CHAPA LAMINADA COM ACABAMENTO BRILHANTE,DE 0 ,8MM DE ESPESSURA,SOBRE PECAS DE MADEIRA AMPLAS,COMO PORTAS, MESAS,ARMARIOS E PRATELEIRAS FUNDAS 3%-DESGASTE DE FERRAMENTAS E EPI" xr:uid="{00000000-0004-0000-3400-000002000000}"/>
    <hyperlink ref="D1" location="'12.2.24'!A1" display="REVESTIMENTO EM CHAPA LAMINADA COM ACABAMENTO BRILHANTE,DE 0 ,8MM DE ESPESSURA,SOBRE PECAS DE MADEIRA AMPLAS,COMO PORTAS, MESAS,ARMARIOS E PRATELEIRAS FUNDAS 3%-DESGASTE DE FERRAMENTAS E EPI" xr:uid="{00000000-0004-0000-3400-000003000000}"/>
    <hyperlink ref="E1" location="'12.2.24'!A1" display="REVESTIMENTO EM CHAPA LAMINADA COM ACABAMENTO BRILHANTE,DE 0 ,8MM DE ESPESSURA,SOBRE PECAS DE MADEIRA AMPLAS,COMO PORTAS, MESAS,ARMARIOS E PRATELEIRAS FUNDAS 3%-DESGASTE DE FERRAMENTAS E EPI" xr:uid="{00000000-0004-0000-3400-000004000000}"/>
    <hyperlink ref="A2" location="'12.2.24'!A1" display="REVESTIMENTO EM CHAPA LAMINADA COM ACABAMENTO BRILHANTE,DE 0 ,8MM DE ESPESSURA,SOBRE PECAS DE MADEIRA AMPLAS,COMO PORTAS, MESAS,ARMARIOS E PRATELEIRAS FUNDAS 3%-DESGASTE DE FERRAMENTAS E EPI" xr:uid="{00000000-0004-0000-3400-000005000000}"/>
    <hyperlink ref="B2" location="'12.2.24'!A1" display="REVESTIMENTO EM CHAPA LAMINADA COM ACABAMENTO BRILHANTE,DE 0 ,8MM DE ESPESSURA,SOBRE PECAS DE MADEIRA AMPLAS,COMO PORTAS, MESAS,ARMARIOS E PRATELEIRAS FUNDAS 3%-DESGASTE DE FERRAMENTAS E EPI" xr:uid="{00000000-0004-0000-3400-000006000000}"/>
    <hyperlink ref="C2" location="'12.2.24'!A1" display="REVESTIMENTO EM CHAPA LAMINADA COM ACABAMENTO BRILHANTE,DE 0 ,8MM DE ESPESSURA,SOBRE PECAS DE MADEIRA AMPLAS,COMO PORTAS, MESAS,ARMARIOS E PRATELEIRAS FUNDAS 3%-DESGASTE DE FERRAMENTAS E EPI" xr:uid="{00000000-0004-0000-3400-000007000000}"/>
    <hyperlink ref="D2" location="'12.2.24'!A1" display="REVESTIMENTO EM CHAPA LAMINADA COM ACABAMENTO BRILHANTE,DE 0 ,8MM DE ESPESSURA,SOBRE PECAS DE MADEIRA AMPLAS,COMO PORTAS, MESAS,ARMARIOS E PRATELEIRAS FUNDAS 3%-DESGASTE DE FERRAMENTAS E EPI" xr:uid="{00000000-0004-0000-3400-000008000000}"/>
    <hyperlink ref="E2" location="'12.2.24'!A1" display="REVESTIMENTO EM CHAPA LAMINADA COM ACABAMENTO BRILHANTE,DE 0 ,8MM DE ESPESSURA,SOBRE PECAS DE MADEIRA AMPLAS,COMO PORTAS, MESAS,ARMARIOS E PRATELEIRAS FUNDAS 3%-DESGASTE DE FERRAMENTAS E EPI" xr:uid="{00000000-0004-0000-3400-000009000000}"/>
    <hyperlink ref="A4" location="'12.2.24'!A1" display="Portas" xr:uid="{00000000-0004-0000-3400-00000A000000}"/>
    <hyperlink ref="B4" location="'12.2.24'!A1" display="Portas" xr:uid="{00000000-0004-0000-3400-00000B000000}"/>
    <hyperlink ref="C4" location="'12.2.24'!A1" display="Portas" xr:uid="{00000000-0004-0000-3400-00000C000000}"/>
    <hyperlink ref="D4" location="'12.2.24'!A1" display="Portas" xr:uid="{00000000-0004-0000-3400-00000D000000}"/>
    <hyperlink ref="E4" location="'12.2.24'!A1" display="Portas" xr:uid="{00000000-0004-0000-3400-00000E000000}"/>
    <hyperlink ref="A9" location="'12.2.24'!A1" display="REVESTIMENTO EM CHAPA LAMINADA COM ACABAMENTO BRILHANTE,DE 0 ,8MM DE ESPESSURA,SOBRE PECAS DE MADEIRA AMPLAS,COMO PORTAS, MESAS,ARMARIOS E PRATELEIRAS FUNDAS 3%-DESGASTE DE FERRAMENTAS E EPI" xr:uid="{00000000-0004-0000-3400-00000F000000}"/>
    <hyperlink ref="B9" location="'12.2.24'!A1" display="REVESTIMENTO EM CHAPA LAMINADA COM ACABAMENTO BRILHANTE,DE 0 ,8MM DE ESPESSURA,SOBRE PECAS DE MADEIRA AMPLAS,COMO PORTAS, MESAS,ARMARIOS E PRATELEIRAS FUNDAS 3%-DESGASTE DE FERRAMENTAS E EPI" xr:uid="{00000000-0004-0000-3400-000010000000}"/>
    <hyperlink ref="C9" location="'12.2.24'!A1" display="REVESTIMENTO EM CHAPA LAMINADA COM ACABAMENTO BRILHANTE,DE 0 ,8MM DE ESPESSURA,SOBRE PECAS DE MADEIRA AMPLAS,COMO PORTAS, MESAS,ARMARIOS E PRATELEIRAS FUNDAS 3%-DESGASTE DE FERRAMENTAS E EPI" xr:uid="{00000000-0004-0000-3400-000011000000}"/>
    <hyperlink ref="D9" location="'12.2.24'!A1" display="REVESTIMENTO EM CHAPA LAMINADA COM ACABAMENTO BRILHANTE,DE 0 ,8MM DE ESPESSURA,SOBRE PECAS DE MADEIRA AMPLAS,COMO PORTAS, MESAS,ARMARIOS E PRATELEIRAS FUNDAS 3%-DESGASTE DE FERRAMENTAS E EPI" xr:uid="{00000000-0004-0000-3400-000012000000}"/>
    <hyperlink ref="E9" location="'12.2.24'!A1" display="REVESTIMENTO EM CHAPA LAMINADA COM ACABAMENTO BRILHANTE,DE 0 ,8MM DE ESPESSURA,SOBRE PECAS DE MADEIRA AMPLAS,COMO PORTAS, MESAS,ARMARIOS E PRATELEIRAS FUNDAS 3%-DESGASTE DE FERRAMENTAS E EPI" xr:uid="{00000000-0004-0000-3400-000013000000}"/>
    <hyperlink ref="A10" location="'12.2.24'!A1" display="REVESTIMENTO EM CHAPA LAMINADA COM ACABAMENTO BRILHANTE,DE 0 ,8MM DE ESPESSURA,SOBRE PECAS DE MADEIRA AMPLAS,COMO PORTAS, MESAS,ARMARIOS E PRATELEIRAS FUNDAS 3%-DESGASTE DE FERRAMENTAS E EPI" xr:uid="{00000000-0004-0000-3400-000014000000}"/>
    <hyperlink ref="B10" location="'12.2.24'!A1" display="REVESTIMENTO EM CHAPA LAMINADA COM ACABAMENTO BRILHANTE,DE 0 ,8MM DE ESPESSURA,SOBRE PECAS DE MADEIRA AMPLAS,COMO PORTAS, MESAS,ARMARIOS E PRATELEIRAS FUNDAS 3%-DESGASTE DE FERRAMENTAS E EPI" xr:uid="{00000000-0004-0000-3400-000015000000}"/>
    <hyperlink ref="C10" location="'12.2.24'!A1" display="REVESTIMENTO EM CHAPA LAMINADA COM ACABAMENTO BRILHANTE,DE 0 ,8MM DE ESPESSURA,SOBRE PECAS DE MADEIRA AMPLAS,COMO PORTAS, MESAS,ARMARIOS E PRATELEIRAS FUNDAS 3%-DESGASTE DE FERRAMENTAS E EPI" xr:uid="{00000000-0004-0000-3400-000016000000}"/>
    <hyperlink ref="D10" location="'12.2.24'!A1" display="REVESTIMENTO EM CHAPA LAMINADA COM ACABAMENTO BRILHANTE,DE 0 ,8MM DE ESPESSURA,SOBRE PECAS DE MADEIRA AMPLAS,COMO PORTAS, MESAS,ARMARIOS E PRATELEIRAS FUNDAS 3%-DESGASTE DE FERRAMENTAS E EPI" xr:uid="{00000000-0004-0000-3400-000017000000}"/>
    <hyperlink ref="E10" location="'12.2.24'!A1" display="REVESTIMENTO EM CHAPA LAMINADA COM ACABAMENTO BRILHANTE,DE 0 ,8MM DE ESPESSURA,SOBRE PECAS DE MADEIRA AMPLAS,COMO PORTAS, MESAS,ARMARIOS E PRATELEIRAS FUNDAS 3%-DESGASTE DE FERRAMENTAS E EPI" xr:uid="{00000000-0004-0000-3400-000018000000}"/>
    <hyperlink ref="A12" location="'12.2.24'!A1" display="Portas" xr:uid="{00000000-0004-0000-3400-000019000000}"/>
    <hyperlink ref="B12" location="'12.2.24'!A1" display="Portas" xr:uid="{00000000-0004-0000-3400-00001A000000}"/>
    <hyperlink ref="C12" location="'12.2.24'!A1" display="Portas" xr:uid="{00000000-0004-0000-3400-00001B000000}"/>
    <hyperlink ref="D12" location="'12.2.24'!A1" display="Portas" xr:uid="{00000000-0004-0000-3400-00001C000000}"/>
    <hyperlink ref="E12" location="'12.2.24'!A1" display="Portas" xr:uid="{00000000-0004-0000-3400-00001D000000}"/>
  </hyperlinks>
  <pageMargins left="0.511811024" right="0.511811024" top="0.78740157499999996" bottom="0.78740157499999996" header="0.31496062000000002" footer="0.3149606200000000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112</v>
      </c>
      <c r="B1" s="20" t="s">
        <v>112</v>
      </c>
      <c r="C1" s="20" t="s">
        <v>112</v>
      </c>
      <c r="D1" s="20" t="s">
        <v>112</v>
      </c>
      <c r="E1" s="20" t="s">
        <v>112</v>
      </c>
    </row>
    <row r="2" spans="1:5" x14ac:dyDescent="0.25">
      <c r="A2" s="20" t="s">
        <v>112</v>
      </c>
      <c r="B2" s="20" t="s">
        <v>112</v>
      </c>
      <c r="C2" s="20" t="s">
        <v>112</v>
      </c>
      <c r="D2" s="20" t="s">
        <v>112</v>
      </c>
      <c r="E2" s="20" t="s">
        <v>112</v>
      </c>
    </row>
    <row r="4" spans="1:5" x14ac:dyDescent="0.25">
      <c r="A4" s="15" t="s">
        <v>137</v>
      </c>
      <c r="B4" s="15" t="s">
        <v>137</v>
      </c>
      <c r="C4" s="15" t="s">
        <v>137</v>
      </c>
      <c r="D4" s="15" t="s">
        <v>137</v>
      </c>
      <c r="E4" s="15" t="s">
        <v>137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208</v>
      </c>
      <c r="D7" s="8" t="s">
        <v>413</v>
      </c>
      <c r="E7" s="8">
        <v>1</v>
      </c>
    </row>
    <row r="8" spans="1:5" x14ac:dyDescent="0.25">
      <c r="A8" s="1" t="s">
        <v>127</v>
      </c>
      <c r="B8" s="1" t="s">
        <v>127</v>
      </c>
      <c r="C8" s="1">
        <f>SUBTOTAL(103,Elements12_2_251[Elemento])</f>
        <v>1</v>
      </c>
      <c r="D8" s="1" t="s">
        <v>127</v>
      </c>
      <c r="E8" s="1">
        <f>SUBTOTAL(109,Elements12_2_251[Totais:])</f>
        <v>1</v>
      </c>
    </row>
  </sheetData>
  <mergeCells count="3">
    <mergeCell ref="A1:E2"/>
    <mergeCell ref="A4:E4"/>
    <mergeCell ref="A5:E5"/>
  </mergeCells>
  <hyperlinks>
    <hyperlink ref="A1" location="'12.2.25'!A1" display="PORTA CORTA-FOGO PARA SAIDA DE EMERGENCIA,MEDINDO (100X210X5C M). REF: EMOP (14.002.0055-0)" xr:uid="{00000000-0004-0000-3500-000000000000}"/>
    <hyperlink ref="B1" location="'12.2.25'!A1" display="PORTA CORTA-FOGO PARA SAIDA DE EMERGENCIA,MEDINDO (100X210X5C M). REF: EMOP (14.002.0055-0)" xr:uid="{00000000-0004-0000-3500-000001000000}"/>
    <hyperlink ref="C1" location="'12.2.25'!A1" display="PORTA CORTA-FOGO PARA SAIDA DE EMERGENCIA,MEDINDO (100X210X5C M). REF: EMOP (14.002.0055-0)" xr:uid="{00000000-0004-0000-3500-000002000000}"/>
    <hyperlink ref="D1" location="'12.2.25'!A1" display="PORTA CORTA-FOGO PARA SAIDA DE EMERGENCIA,MEDINDO (100X210X5C M). REF: EMOP (14.002.0055-0)" xr:uid="{00000000-0004-0000-3500-000003000000}"/>
    <hyperlink ref="E1" location="'12.2.25'!A1" display="PORTA CORTA-FOGO PARA SAIDA DE EMERGENCIA,MEDINDO (100X210X5C M). REF: EMOP (14.002.0055-0)" xr:uid="{00000000-0004-0000-3500-000004000000}"/>
    <hyperlink ref="A2" location="'12.2.25'!A1" display="PORTA CORTA-FOGO PARA SAIDA DE EMERGENCIA,MEDINDO (100X210X5C M). REF: EMOP (14.002.0055-0)" xr:uid="{00000000-0004-0000-3500-000005000000}"/>
    <hyperlink ref="B2" location="'12.2.25'!A1" display="PORTA CORTA-FOGO PARA SAIDA DE EMERGENCIA,MEDINDO (100X210X5C M). REF: EMOP (14.002.0055-0)" xr:uid="{00000000-0004-0000-3500-000006000000}"/>
    <hyperlink ref="C2" location="'12.2.25'!A1" display="PORTA CORTA-FOGO PARA SAIDA DE EMERGENCIA,MEDINDO (100X210X5C M). REF: EMOP (14.002.0055-0)" xr:uid="{00000000-0004-0000-3500-000007000000}"/>
    <hyperlink ref="D2" location="'12.2.25'!A1" display="PORTA CORTA-FOGO PARA SAIDA DE EMERGENCIA,MEDINDO (100X210X5C M). REF: EMOP (14.002.0055-0)" xr:uid="{00000000-0004-0000-3500-000008000000}"/>
    <hyperlink ref="E2" location="'12.2.25'!A1" display="PORTA CORTA-FOGO PARA SAIDA DE EMERGENCIA,MEDINDO (100X210X5C M). REF: EMOP (14.002.0055-0)" xr:uid="{00000000-0004-0000-3500-000009000000}"/>
    <hyperlink ref="A4" location="'12.2.25'!A1" display="Portas" xr:uid="{00000000-0004-0000-3500-00000A000000}"/>
    <hyperlink ref="B4" location="'12.2.25'!A1" display="Portas" xr:uid="{00000000-0004-0000-3500-00000B000000}"/>
    <hyperlink ref="C4" location="'12.2.25'!A1" display="Portas" xr:uid="{00000000-0004-0000-3500-00000C000000}"/>
    <hyperlink ref="D4" location="'12.2.25'!A1" display="Portas" xr:uid="{00000000-0004-0000-3500-00000D000000}"/>
    <hyperlink ref="E4" location="'12.2.25'!A1" display="Portas" xr:uid="{00000000-0004-0000-3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115</v>
      </c>
      <c r="B1" s="20" t="s">
        <v>115</v>
      </c>
      <c r="C1" s="20" t="s">
        <v>115</v>
      </c>
      <c r="D1" s="20" t="s">
        <v>115</v>
      </c>
      <c r="E1" s="20" t="s">
        <v>115</v>
      </c>
    </row>
    <row r="2" spans="1:5" x14ac:dyDescent="0.25">
      <c r="A2" s="20" t="s">
        <v>115</v>
      </c>
      <c r="B2" s="20" t="s">
        <v>115</v>
      </c>
      <c r="C2" s="20" t="s">
        <v>115</v>
      </c>
      <c r="D2" s="20" t="s">
        <v>115</v>
      </c>
      <c r="E2" s="20" t="s">
        <v>115</v>
      </c>
    </row>
    <row r="4" spans="1:5" x14ac:dyDescent="0.25">
      <c r="A4" s="15" t="s">
        <v>126</v>
      </c>
      <c r="B4" s="15" t="s">
        <v>126</v>
      </c>
      <c r="C4" s="15" t="s">
        <v>126</v>
      </c>
      <c r="D4" s="15" t="s">
        <v>126</v>
      </c>
      <c r="E4" s="15" t="s">
        <v>126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206</v>
      </c>
      <c r="D7" s="8" t="s">
        <v>414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206</v>
      </c>
      <c r="D8" s="8" t="s">
        <v>415</v>
      </c>
      <c r="E8" s="8">
        <v>1</v>
      </c>
    </row>
    <row r="9" spans="1:5" x14ac:dyDescent="0.25">
      <c r="A9" s="1" t="s">
        <v>127</v>
      </c>
      <c r="B9" s="1" t="s">
        <v>127</v>
      </c>
      <c r="C9" s="1">
        <f>SUBTOTAL(103,Elements12_2_261[Elemento])</f>
        <v>2</v>
      </c>
      <c r="D9" s="1" t="s">
        <v>127</v>
      </c>
      <c r="E9" s="1">
        <f>SUBTOTAL(109,Elements12_2_261[Totais:])</f>
        <v>2</v>
      </c>
    </row>
  </sheetData>
  <mergeCells count="3">
    <mergeCell ref="A1:E2"/>
    <mergeCell ref="A4:E4"/>
    <mergeCell ref="A5:E5"/>
  </mergeCells>
  <hyperlinks>
    <hyperlink ref="A1" location="'12.2.26'!A1" display="PORTA CAMARÃO EM MADEIRA - 4,50X2,10M REF: SBC (110515)" xr:uid="{00000000-0004-0000-3600-000000000000}"/>
    <hyperlink ref="B1" location="'12.2.26'!A1" display="PORTA CAMARÃO EM MADEIRA - 4,50X2,10M REF: SBC (110515)" xr:uid="{00000000-0004-0000-3600-000001000000}"/>
    <hyperlink ref="C1" location="'12.2.26'!A1" display="PORTA CAMARÃO EM MADEIRA - 4,50X2,10M REF: SBC (110515)" xr:uid="{00000000-0004-0000-3600-000002000000}"/>
    <hyperlink ref="D1" location="'12.2.26'!A1" display="PORTA CAMARÃO EM MADEIRA - 4,50X2,10M REF: SBC (110515)" xr:uid="{00000000-0004-0000-3600-000003000000}"/>
    <hyperlink ref="E1" location="'12.2.26'!A1" display="PORTA CAMARÃO EM MADEIRA - 4,50X2,10M REF: SBC (110515)" xr:uid="{00000000-0004-0000-3600-000004000000}"/>
    <hyperlink ref="A2" location="'12.2.26'!A1" display="PORTA CAMARÃO EM MADEIRA - 4,50X2,10M REF: SBC (110515)" xr:uid="{00000000-0004-0000-3600-000005000000}"/>
    <hyperlink ref="B2" location="'12.2.26'!A1" display="PORTA CAMARÃO EM MADEIRA - 4,50X2,10M REF: SBC (110515)" xr:uid="{00000000-0004-0000-3600-000006000000}"/>
    <hyperlink ref="C2" location="'12.2.26'!A1" display="PORTA CAMARÃO EM MADEIRA - 4,50X2,10M REF: SBC (110515)" xr:uid="{00000000-0004-0000-3600-000007000000}"/>
    <hyperlink ref="D2" location="'12.2.26'!A1" display="PORTA CAMARÃO EM MADEIRA - 4,50X2,10M REF: SBC (110515)" xr:uid="{00000000-0004-0000-3600-000008000000}"/>
    <hyperlink ref="E2" location="'12.2.26'!A1" display="PORTA CAMARÃO EM MADEIRA - 4,50X2,10M REF: SBC (110515)" xr:uid="{00000000-0004-0000-3600-000009000000}"/>
    <hyperlink ref="A4" location="'12.2.26'!A1" display="Portas (a)" xr:uid="{00000000-0004-0000-3600-00000A000000}"/>
    <hyperlink ref="B4" location="'12.2.26'!A1" display="Portas (a)" xr:uid="{00000000-0004-0000-3600-00000B000000}"/>
    <hyperlink ref="C4" location="'12.2.26'!A1" display="Portas (a)" xr:uid="{00000000-0004-0000-3600-00000C000000}"/>
    <hyperlink ref="D4" location="'12.2.26'!A1" display="Portas (a)" xr:uid="{00000000-0004-0000-3600-00000D000000}"/>
    <hyperlink ref="E4" location="'12.2.26'!A1" display="Portas (a)" xr:uid="{00000000-0004-0000-3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2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0" t="s">
        <v>118</v>
      </c>
      <c r="B1" s="20" t="s">
        <v>118</v>
      </c>
      <c r="C1" s="20" t="s">
        <v>118</v>
      </c>
      <c r="D1" s="20" t="s">
        <v>118</v>
      </c>
      <c r="E1" s="20" t="s">
        <v>118</v>
      </c>
    </row>
    <row r="2" spans="1:5" x14ac:dyDescent="0.25">
      <c r="A2" s="20" t="s">
        <v>118</v>
      </c>
      <c r="B2" s="20" t="s">
        <v>118</v>
      </c>
      <c r="C2" s="20" t="s">
        <v>118</v>
      </c>
      <c r="D2" s="20" t="s">
        <v>118</v>
      </c>
      <c r="E2" s="20" t="s">
        <v>118</v>
      </c>
    </row>
    <row r="4" spans="1:5" x14ac:dyDescent="0.25">
      <c r="A4" s="15" t="s">
        <v>196</v>
      </c>
      <c r="B4" s="15" t="s">
        <v>196</v>
      </c>
      <c r="C4" s="15" t="s">
        <v>196</v>
      </c>
      <c r="D4" s="15" t="s">
        <v>196</v>
      </c>
      <c r="E4" s="15" t="s">
        <v>196</v>
      </c>
    </row>
    <row r="5" spans="1:5" x14ac:dyDescent="0.25">
      <c r="A5" s="21" t="s">
        <v>127</v>
      </c>
      <c r="B5" s="21" t="s">
        <v>127</v>
      </c>
      <c r="C5" s="21" t="s">
        <v>127</v>
      </c>
      <c r="D5" s="21" t="s">
        <v>127</v>
      </c>
      <c r="E5" s="21" t="s">
        <v>127</v>
      </c>
    </row>
    <row r="6" spans="1:5" x14ac:dyDescent="0.25">
      <c r="A6" s="7" t="s">
        <v>213</v>
      </c>
      <c r="B6" s="7" t="s">
        <v>214</v>
      </c>
      <c r="C6" s="7" t="s">
        <v>215</v>
      </c>
      <c r="D6" s="7" t="s">
        <v>216</v>
      </c>
      <c r="E6" s="7" t="s">
        <v>217</v>
      </c>
    </row>
    <row r="7" spans="1:5" ht="24.75" x14ac:dyDescent="0.25">
      <c r="A7" s="8" t="s">
        <v>218</v>
      </c>
      <c r="B7" s="8" t="s">
        <v>163</v>
      </c>
      <c r="C7" s="8" t="s">
        <v>211</v>
      </c>
      <c r="D7" s="8" t="s">
        <v>416</v>
      </c>
      <c r="E7" s="8">
        <v>1</v>
      </c>
    </row>
    <row r="8" spans="1:5" ht="24.75" x14ac:dyDescent="0.25">
      <c r="A8" s="8" t="s">
        <v>218</v>
      </c>
      <c r="B8" s="8" t="s">
        <v>163</v>
      </c>
      <c r="C8" s="8" t="s">
        <v>211</v>
      </c>
      <c r="D8" s="8" t="s">
        <v>417</v>
      </c>
      <c r="E8" s="8">
        <v>1</v>
      </c>
    </row>
    <row r="9" spans="1:5" ht="24.75" x14ac:dyDescent="0.25">
      <c r="A9" s="8" t="s">
        <v>218</v>
      </c>
      <c r="B9" s="8" t="s">
        <v>163</v>
      </c>
      <c r="C9" s="8" t="s">
        <v>211</v>
      </c>
      <c r="D9" s="8" t="s">
        <v>418</v>
      </c>
      <c r="E9" s="8">
        <v>1</v>
      </c>
    </row>
    <row r="10" spans="1:5" ht="24.75" x14ac:dyDescent="0.25">
      <c r="A10" s="8" t="s">
        <v>218</v>
      </c>
      <c r="B10" s="8" t="s">
        <v>163</v>
      </c>
      <c r="C10" s="8" t="s">
        <v>211</v>
      </c>
      <c r="D10" s="8" t="s">
        <v>419</v>
      </c>
      <c r="E10" s="8">
        <v>1</v>
      </c>
    </row>
    <row r="11" spans="1:5" ht="24.75" x14ac:dyDescent="0.25">
      <c r="A11" s="8" t="s">
        <v>218</v>
      </c>
      <c r="B11" s="8" t="s">
        <v>163</v>
      </c>
      <c r="C11" s="8" t="s">
        <v>211</v>
      </c>
      <c r="D11" s="8" t="s">
        <v>420</v>
      </c>
      <c r="E11" s="8">
        <v>1</v>
      </c>
    </row>
    <row r="12" spans="1:5" ht="24.75" x14ac:dyDescent="0.25">
      <c r="A12" s="8" t="s">
        <v>218</v>
      </c>
      <c r="B12" s="8" t="s">
        <v>163</v>
      </c>
      <c r="C12" s="8" t="s">
        <v>211</v>
      </c>
      <c r="D12" s="8" t="s">
        <v>421</v>
      </c>
      <c r="E12" s="8">
        <v>1</v>
      </c>
    </row>
    <row r="13" spans="1:5" x14ac:dyDescent="0.25">
      <c r="A13" s="1" t="s">
        <v>127</v>
      </c>
      <c r="B13" s="1" t="s">
        <v>127</v>
      </c>
      <c r="C13" s="1">
        <f>SUBTOTAL(103,Elements12_2_271[Elemento])</f>
        <v>6</v>
      </c>
      <c r="D13" s="1" t="s">
        <v>127</v>
      </c>
      <c r="E13" s="1">
        <f>SUBTOTAL(109,Elements12_2_271[Totais:])</f>
        <v>6</v>
      </c>
    </row>
    <row r="16" spans="1:5" x14ac:dyDescent="0.25">
      <c r="A16" s="20" t="s">
        <v>118</v>
      </c>
      <c r="B16" s="20" t="s">
        <v>118</v>
      </c>
      <c r="C16" s="20" t="s">
        <v>118</v>
      </c>
      <c r="D16" s="20" t="s">
        <v>118</v>
      </c>
      <c r="E16" s="20" t="s">
        <v>118</v>
      </c>
    </row>
    <row r="17" spans="1:5" x14ac:dyDescent="0.25">
      <c r="A17" s="20" t="s">
        <v>118</v>
      </c>
      <c r="B17" s="20" t="s">
        <v>118</v>
      </c>
      <c r="C17" s="20" t="s">
        <v>118</v>
      </c>
      <c r="D17" s="20" t="s">
        <v>118</v>
      </c>
      <c r="E17" s="20" t="s">
        <v>118</v>
      </c>
    </row>
    <row r="19" spans="1:5" x14ac:dyDescent="0.25">
      <c r="A19" s="15" t="s">
        <v>137</v>
      </c>
      <c r="B19" s="15" t="s">
        <v>137</v>
      </c>
      <c r="C19" s="15" t="s">
        <v>137</v>
      </c>
      <c r="D19" s="15" t="s">
        <v>137</v>
      </c>
      <c r="E19" s="15" t="s">
        <v>137</v>
      </c>
    </row>
    <row r="20" spans="1:5" x14ac:dyDescent="0.25">
      <c r="A20" s="21" t="s">
        <v>127</v>
      </c>
      <c r="B20" s="21" t="s">
        <v>127</v>
      </c>
      <c r="C20" s="21" t="s">
        <v>127</v>
      </c>
      <c r="D20" s="21" t="s">
        <v>127</v>
      </c>
      <c r="E20" s="21" t="s">
        <v>127</v>
      </c>
    </row>
    <row r="21" spans="1:5" x14ac:dyDescent="0.25">
      <c r="A21" s="7" t="s">
        <v>213</v>
      </c>
      <c r="B21" s="7" t="s">
        <v>214</v>
      </c>
      <c r="C21" s="7" t="s">
        <v>215</v>
      </c>
      <c r="D21" s="7" t="s">
        <v>216</v>
      </c>
      <c r="E21" s="7" t="s">
        <v>217</v>
      </c>
    </row>
    <row r="22" spans="1:5" ht="24.75" x14ac:dyDescent="0.25">
      <c r="A22" s="8" t="s">
        <v>218</v>
      </c>
      <c r="B22" s="8" t="s">
        <v>163</v>
      </c>
      <c r="C22" s="8" t="s">
        <v>212</v>
      </c>
      <c r="D22" s="8" t="s">
        <v>422</v>
      </c>
      <c r="E22" s="8">
        <v>1</v>
      </c>
    </row>
    <row r="23" spans="1:5" x14ac:dyDescent="0.25">
      <c r="A23" s="1" t="s">
        <v>127</v>
      </c>
      <c r="B23" s="1" t="s">
        <v>127</v>
      </c>
      <c r="C23" s="1">
        <f>SUBTOTAL(103,Elements12_2_272[Elemento])</f>
        <v>1</v>
      </c>
      <c r="D23" s="1" t="s">
        <v>127</v>
      </c>
      <c r="E23" s="1">
        <f>SUBTOTAL(109,Elements12_2_272[Totais:])</f>
        <v>1</v>
      </c>
    </row>
  </sheetData>
  <mergeCells count="6">
    <mergeCell ref="A20:E20"/>
    <mergeCell ref="A1:E2"/>
    <mergeCell ref="A4:E4"/>
    <mergeCell ref="A5:E5"/>
    <mergeCell ref="A16:E17"/>
    <mergeCell ref="A19:E19"/>
  </mergeCells>
  <hyperlinks>
    <hyperlink ref="A1" location="'12.2.27'!A1" display="ALCAPAO/TAMPA 0,60x0,60m VISITA CHAPA ACO 3/16””" xr:uid="{00000000-0004-0000-3700-000000000000}"/>
    <hyperlink ref="B1" location="'12.2.27'!A1" display="ALCAPAO/TAMPA 0,60x0,60m VISITA CHAPA ACO 3/16””" xr:uid="{00000000-0004-0000-3700-000001000000}"/>
    <hyperlink ref="C1" location="'12.2.27'!A1" display="ALCAPAO/TAMPA 0,60x0,60m VISITA CHAPA ACO 3/16””" xr:uid="{00000000-0004-0000-3700-000002000000}"/>
    <hyperlink ref="D1" location="'12.2.27'!A1" display="ALCAPAO/TAMPA 0,60x0,60m VISITA CHAPA ACO 3/16””" xr:uid="{00000000-0004-0000-3700-000003000000}"/>
    <hyperlink ref="E1" location="'12.2.27'!A1" display="ALCAPAO/TAMPA 0,60x0,60m VISITA CHAPA ACO 3/16””" xr:uid="{00000000-0004-0000-3700-000004000000}"/>
    <hyperlink ref="A2" location="'12.2.27'!A1" display="ALCAPAO/TAMPA 0,60x0,60m VISITA CHAPA ACO 3/16””" xr:uid="{00000000-0004-0000-3700-000005000000}"/>
    <hyperlink ref="B2" location="'12.2.27'!A1" display="ALCAPAO/TAMPA 0,60x0,60m VISITA CHAPA ACO 3/16””" xr:uid="{00000000-0004-0000-3700-000006000000}"/>
    <hyperlink ref="C2" location="'12.2.27'!A1" display="ALCAPAO/TAMPA 0,60x0,60m VISITA CHAPA ACO 3/16””" xr:uid="{00000000-0004-0000-3700-000007000000}"/>
    <hyperlink ref="D2" location="'12.2.27'!A1" display="ALCAPAO/TAMPA 0,60x0,60m VISITA CHAPA ACO 3/16””" xr:uid="{00000000-0004-0000-3700-000008000000}"/>
    <hyperlink ref="E2" location="'12.2.27'!A1" display="ALCAPAO/TAMPA 0,60x0,60m VISITA CHAPA ACO 3/16””" xr:uid="{00000000-0004-0000-3700-000009000000}"/>
    <hyperlink ref="A4" location="'12.2.27'!A1" display="Equipamento especial" xr:uid="{00000000-0004-0000-3700-00000A000000}"/>
    <hyperlink ref="B4" location="'12.2.27'!A1" display="Equipamento especial" xr:uid="{00000000-0004-0000-3700-00000B000000}"/>
    <hyperlink ref="C4" location="'12.2.27'!A1" display="Equipamento especial" xr:uid="{00000000-0004-0000-3700-00000C000000}"/>
    <hyperlink ref="D4" location="'12.2.27'!A1" display="Equipamento especial" xr:uid="{00000000-0004-0000-3700-00000D000000}"/>
    <hyperlink ref="E4" location="'12.2.27'!A1" display="Equipamento especial" xr:uid="{00000000-0004-0000-3700-00000E000000}"/>
    <hyperlink ref="A16" location="'12.2.27'!A1" display="ALCAPAO/TAMPA 0,60x0,60m VISITA CHAPA ACO 3/16””" xr:uid="{00000000-0004-0000-3700-00000F000000}"/>
    <hyperlink ref="B16" location="'12.2.27'!A1" display="ALCAPAO/TAMPA 0,60x0,60m VISITA CHAPA ACO 3/16””" xr:uid="{00000000-0004-0000-3700-000010000000}"/>
    <hyperlink ref="C16" location="'12.2.27'!A1" display="ALCAPAO/TAMPA 0,60x0,60m VISITA CHAPA ACO 3/16””" xr:uid="{00000000-0004-0000-3700-000011000000}"/>
    <hyperlink ref="D16" location="'12.2.27'!A1" display="ALCAPAO/TAMPA 0,60x0,60m VISITA CHAPA ACO 3/16””" xr:uid="{00000000-0004-0000-3700-000012000000}"/>
    <hyperlink ref="E16" location="'12.2.27'!A1" display="ALCAPAO/TAMPA 0,60x0,60m VISITA CHAPA ACO 3/16””" xr:uid="{00000000-0004-0000-3700-000013000000}"/>
    <hyperlink ref="A17" location="'12.2.27'!A1" display="ALCAPAO/TAMPA 0,60x0,60m VISITA CHAPA ACO 3/16””" xr:uid="{00000000-0004-0000-3700-000014000000}"/>
    <hyperlink ref="B17" location="'12.2.27'!A1" display="ALCAPAO/TAMPA 0,60x0,60m VISITA CHAPA ACO 3/16””" xr:uid="{00000000-0004-0000-3700-000015000000}"/>
    <hyperlink ref="C17" location="'12.2.27'!A1" display="ALCAPAO/TAMPA 0,60x0,60m VISITA CHAPA ACO 3/16””" xr:uid="{00000000-0004-0000-3700-000016000000}"/>
    <hyperlink ref="D17" location="'12.2.27'!A1" display="ALCAPAO/TAMPA 0,60x0,60m VISITA CHAPA ACO 3/16””" xr:uid="{00000000-0004-0000-3700-000017000000}"/>
    <hyperlink ref="E17" location="'12.2.27'!A1" display="ALCAPAO/TAMPA 0,60x0,60m VISITA CHAPA ACO 3/16””" xr:uid="{00000000-0004-0000-3700-000018000000}"/>
    <hyperlink ref="A19" location="'12.2.27'!A1" display="Portas" xr:uid="{00000000-0004-0000-3700-000019000000}"/>
    <hyperlink ref="B19" location="'12.2.27'!A1" display="Portas" xr:uid="{00000000-0004-0000-3700-00001A000000}"/>
    <hyperlink ref="C19" location="'12.2.27'!A1" display="Portas" xr:uid="{00000000-0004-0000-3700-00001B000000}"/>
    <hyperlink ref="D19" location="'12.2.27'!A1" display="Portas" xr:uid="{00000000-0004-0000-3700-00001C000000}"/>
    <hyperlink ref="E19" location="'12.2.27'!A1" display="Portas" xr:uid="{00000000-0004-0000-37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56</vt:i4>
      </vt:variant>
    </vt:vector>
  </HeadingPairs>
  <TitlesOfParts>
    <vt:vector size="56" baseType="lpstr">
      <vt:lpstr>Orçamento</vt:lpstr>
      <vt:lpstr>12.2</vt:lpstr>
      <vt:lpstr>12.2.1</vt:lpstr>
      <vt:lpstr>12.2.2</vt:lpstr>
      <vt:lpstr>12.2.3</vt:lpstr>
      <vt:lpstr>12.2.4</vt:lpstr>
      <vt:lpstr>12.2.5</vt:lpstr>
      <vt:lpstr>12.2.6</vt:lpstr>
      <vt:lpstr>12.2.7</vt:lpstr>
      <vt:lpstr>12.2.8</vt:lpstr>
      <vt:lpstr>12.2.9</vt:lpstr>
      <vt:lpstr>12.2.10</vt:lpstr>
      <vt:lpstr>12.2.11</vt:lpstr>
      <vt:lpstr>12.2.12</vt:lpstr>
      <vt:lpstr>12.2.13</vt:lpstr>
      <vt:lpstr>12.2.14</vt:lpstr>
      <vt:lpstr>12.2.15</vt:lpstr>
      <vt:lpstr>12.2.16</vt:lpstr>
      <vt:lpstr>12.2.17</vt:lpstr>
      <vt:lpstr>12.2.18</vt:lpstr>
      <vt:lpstr>12.2.19</vt:lpstr>
      <vt:lpstr>12.2.20</vt:lpstr>
      <vt:lpstr>12.2.21</vt:lpstr>
      <vt:lpstr>12.2.22</vt:lpstr>
      <vt:lpstr>12.2.23</vt:lpstr>
      <vt:lpstr>12.2.24</vt:lpstr>
      <vt:lpstr>12.2.25</vt:lpstr>
      <vt:lpstr>12.2.26</vt:lpstr>
      <vt:lpstr>12.2.27</vt:lpstr>
      <vt:lpstr>12.2.1E</vt:lpstr>
      <vt:lpstr>12.2.2E</vt:lpstr>
      <vt:lpstr>12.2.3E</vt:lpstr>
      <vt:lpstr>12.2.4E</vt:lpstr>
      <vt:lpstr>12.2.5E</vt:lpstr>
      <vt:lpstr>12.2.6E</vt:lpstr>
      <vt:lpstr>12.2.7E</vt:lpstr>
      <vt:lpstr>12.2.8E</vt:lpstr>
      <vt:lpstr>12.2.9E</vt:lpstr>
      <vt:lpstr>12.2.10E</vt:lpstr>
      <vt:lpstr>12.2.11E</vt:lpstr>
      <vt:lpstr>12.2.12E</vt:lpstr>
      <vt:lpstr>12.2.13E</vt:lpstr>
      <vt:lpstr>12.2.14E</vt:lpstr>
      <vt:lpstr>12.2.15E</vt:lpstr>
      <vt:lpstr>12.2.16E</vt:lpstr>
      <vt:lpstr>12.2.17E</vt:lpstr>
      <vt:lpstr>12.2.18E</vt:lpstr>
      <vt:lpstr>12.2.19E</vt:lpstr>
      <vt:lpstr>12.2.20E</vt:lpstr>
      <vt:lpstr>12.2.21E</vt:lpstr>
      <vt:lpstr>12.2.22E</vt:lpstr>
      <vt:lpstr>12.2.23E</vt:lpstr>
      <vt:lpstr>12.2.24E</vt:lpstr>
      <vt:lpstr>12.2.25E</vt:lpstr>
      <vt:lpstr>12.2.26E</vt:lpstr>
      <vt:lpstr>12.2.27E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2026-02-11T19:15:42Z</dcterms:modified>
</cp:coreProperties>
</file>